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ashadul Islam\Desktop\"/>
    </mc:Choice>
  </mc:AlternateContent>
  <xr:revisionPtr revIDLastSave="0" documentId="13_ncr:1_{9B6068C5-5738-4EEC-B147-9B299E14739E}" xr6:coauthVersionLast="47" xr6:coauthVersionMax="47" xr10:uidLastSave="{00000000-0000-0000-0000-000000000000}"/>
  <workbookProtection workbookAlgorithmName="SHA-512" workbookHashValue="aqPhKYCY7y3KxSvNVKB16YMhSfOsPmDJKLBVdvRHO9ghytlUdya7lrVqdvYSGRXsgE08VUDVFZPVXgm184nv1g==" workbookSaltValue="bwhGay+1zyYvNTLIUTpWJA==" workbookSpinCount="100000" lockStructure="1"/>
  <bookViews>
    <workbookView xWindow="-120" yWindow="-120" windowWidth="29040" windowHeight="15720" firstSheet="1" activeTab="1" xr2:uid="{00000000-000D-0000-FFFF-FFFF00000000}"/>
  </bookViews>
  <sheets>
    <sheet name="Instruction" sheetId="5" state="hidden" r:id="rId1"/>
    <sheet name="Chap-7(097)" sheetId="1" r:id="rId2"/>
    <sheet name="Design_Stress_Chart" sheetId="2" r:id="rId3"/>
    <sheet name="Section_Chart" sheetId="3" r:id="rId4"/>
    <sheet name="Design of Rivet" sheetId="6" r:id="rId5"/>
    <sheet name="Design_of_Support" sheetId="7" r:id="rId6"/>
  </sheets>
  <definedNames>
    <definedName name="_xlnm._FilterDatabase" localSheetId="4" hidden="1">'Design of Rivet'!$F$2:$S$31</definedName>
    <definedName name="_xlnm._FilterDatabase" localSheetId="2" hidden="1">Design_Stress_Chart!$A$36:$N$40</definedName>
    <definedName name="_xlnm._FilterDatabase" localSheetId="3" hidden="1">Section_Chart!$C$1:$G$47</definedName>
    <definedName name="Area">Section_Chart!$D$4:$D$47</definedName>
    <definedName name="Baic_Wind_Speed">Section_Chart!$A$4:$B$77</definedName>
    <definedName name="Design_Stress_Chart_for_Different_Member">Design_Stress_Chart!$A$5:$M$33</definedName>
    <definedName name="Member">Design_Stress_Chart!$A$5:$A$33</definedName>
    <definedName name="Section_Chart">Section_Chart!$D$3:$G$47</definedName>
    <definedName name="Size">Section_Chart!$C$4:$C$47</definedName>
    <definedName name="Slenderness_Ratio_based_on_Type">Section_Chart!$H$4:$H$47</definedName>
    <definedName name="Thickness">Section_Chart!$E$4:$E$47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" i="1" l="1"/>
  <c r="C5" i="1"/>
  <c r="L7" i="7" l="1"/>
  <c r="L3" i="7"/>
  <c r="E3" i="7" l="1"/>
  <c r="H11" i="7" s="1"/>
  <c r="D3" i="7"/>
  <c r="U3" i="7" s="1"/>
  <c r="C3" i="7"/>
  <c r="H10" i="7" s="1"/>
  <c r="H12" i="7" s="1"/>
  <c r="L8" i="7"/>
  <c r="H4" i="7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5" i="2"/>
  <c r="J6" i="2"/>
  <c r="L6" i="2" s="1"/>
  <c r="H14" i="6" s="1"/>
  <c r="J7" i="2"/>
  <c r="J8" i="2"/>
  <c r="J9" i="2"/>
  <c r="J10" i="2"/>
  <c r="L10" i="2" s="1"/>
  <c r="H9" i="6" s="1"/>
  <c r="J11" i="2"/>
  <c r="J12" i="2"/>
  <c r="J13" i="2"/>
  <c r="J14" i="2"/>
  <c r="L14" i="2" s="1"/>
  <c r="H26" i="6" s="1"/>
  <c r="J15" i="2"/>
  <c r="J16" i="2"/>
  <c r="J17" i="2"/>
  <c r="J18" i="2"/>
  <c r="L18" i="2" s="1"/>
  <c r="O8" i="6" s="1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5" i="2"/>
  <c r="C7" i="6"/>
  <c r="C10" i="6" s="1"/>
  <c r="H8" i="7" s="1"/>
  <c r="C6" i="6"/>
  <c r="B34" i="2"/>
  <c r="A34" i="2"/>
  <c r="J10" i="3"/>
  <c r="H6" i="3" s="1"/>
  <c r="L9" i="7" l="1"/>
  <c r="L4" i="7"/>
  <c r="L5" i="7" s="1"/>
  <c r="U5" i="7"/>
  <c r="U6" i="7" s="1"/>
  <c r="C11" i="6"/>
  <c r="H7" i="7" s="1"/>
  <c r="H9" i="7"/>
  <c r="H13" i="7" s="1"/>
  <c r="L32" i="2"/>
  <c r="H25" i="6" s="1"/>
  <c r="L28" i="2"/>
  <c r="L24" i="2"/>
  <c r="L20" i="2"/>
  <c r="H8" i="6" s="1"/>
  <c r="L16" i="2"/>
  <c r="O15" i="6" s="1"/>
  <c r="L12" i="2"/>
  <c r="H18" i="6" s="1"/>
  <c r="M8" i="2"/>
  <c r="O24" i="6"/>
  <c r="O16" i="6"/>
  <c r="H27" i="6"/>
  <c r="O3" i="6"/>
  <c r="O11" i="6"/>
  <c r="H6" i="6"/>
  <c r="L33" i="2"/>
  <c r="L25" i="2"/>
  <c r="L17" i="2"/>
  <c r="L9" i="2"/>
  <c r="L29" i="2"/>
  <c r="L21" i="2"/>
  <c r="L13" i="2"/>
  <c r="L30" i="2"/>
  <c r="L26" i="2"/>
  <c r="L22" i="2"/>
  <c r="L31" i="2"/>
  <c r="L27" i="2"/>
  <c r="L23" i="2"/>
  <c r="L19" i="2"/>
  <c r="L15" i="2"/>
  <c r="L11" i="2"/>
  <c r="L7" i="2"/>
  <c r="L8" i="2"/>
  <c r="M24" i="2"/>
  <c r="M32" i="2"/>
  <c r="M7" i="2"/>
  <c r="M20" i="2"/>
  <c r="M16" i="2"/>
  <c r="M31" i="2"/>
  <c r="M27" i="2"/>
  <c r="M23" i="2"/>
  <c r="M19" i="2"/>
  <c r="M15" i="2"/>
  <c r="M11" i="2"/>
  <c r="M33" i="2"/>
  <c r="M29" i="2"/>
  <c r="M25" i="2"/>
  <c r="M21" i="2"/>
  <c r="M17" i="2"/>
  <c r="M13" i="2"/>
  <c r="M28" i="2"/>
  <c r="M12" i="2"/>
  <c r="M30" i="2"/>
  <c r="M26" i="2"/>
  <c r="M22" i="2"/>
  <c r="M18" i="2"/>
  <c r="M14" i="2"/>
  <c r="M10" i="2"/>
  <c r="M9" i="2"/>
  <c r="M6" i="2"/>
  <c r="C12" i="6"/>
  <c r="H4" i="3"/>
  <c r="H44" i="3"/>
  <c r="H40" i="3"/>
  <c r="H36" i="3"/>
  <c r="H32" i="3"/>
  <c r="H28" i="3"/>
  <c r="H24" i="3"/>
  <c r="H20" i="3"/>
  <c r="H16" i="3"/>
  <c r="H12" i="3"/>
  <c r="H8" i="3"/>
  <c r="H47" i="3"/>
  <c r="H43" i="3"/>
  <c r="H39" i="3"/>
  <c r="H35" i="3"/>
  <c r="H31" i="3"/>
  <c r="H27" i="3"/>
  <c r="H23" i="3"/>
  <c r="H19" i="3"/>
  <c r="H15" i="3"/>
  <c r="H11" i="3"/>
  <c r="H7" i="3"/>
  <c r="H45" i="3"/>
  <c r="H41" i="3"/>
  <c r="H37" i="3"/>
  <c r="H33" i="3"/>
  <c r="H29" i="3"/>
  <c r="H25" i="3"/>
  <c r="H21" i="3"/>
  <c r="H17" i="3"/>
  <c r="H13" i="3"/>
  <c r="H9" i="3"/>
  <c r="H5" i="3"/>
  <c r="H46" i="3"/>
  <c r="H42" i="3"/>
  <c r="H38" i="3"/>
  <c r="H34" i="3"/>
  <c r="H30" i="3"/>
  <c r="H26" i="3"/>
  <c r="H22" i="3"/>
  <c r="H18" i="3"/>
  <c r="H14" i="3"/>
  <c r="H10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1" i="3"/>
  <c r="E30" i="3"/>
  <c r="E28" i="3"/>
  <c r="E27" i="3"/>
  <c r="E25" i="3"/>
  <c r="E24" i="3"/>
  <c r="E23" i="3"/>
  <c r="E22" i="3"/>
  <c r="E20" i="3"/>
  <c r="E18" i="3"/>
  <c r="E17" i="3"/>
  <c r="E16" i="3"/>
  <c r="E15" i="3"/>
  <c r="E14" i="3"/>
  <c r="E13" i="3"/>
  <c r="E12" i="3"/>
  <c r="E11" i="3"/>
  <c r="E10" i="3"/>
  <c r="E9" i="3"/>
  <c r="E8" i="3"/>
  <c r="E7" i="3"/>
  <c r="E5" i="3"/>
  <c r="H20" i="6" l="1"/>
  <c r="P14" i="6"/>
  <c r="P9" i="6"/>
  <c r="O14" i="6"/>
  <c r="O9" i="6"/>
  <c r="Q9" i="6" s="1"/>
  <c r="R9" i="6" s="1"/>
  <c r="I29" i="6"/>
  <c r="P26" i="6"/>
  <c r="H29" i="6"/>
  <c r="J29" i="6" s="1"/>
  <c r="L29" i="6" s="1"/>
  <c r="O26" i="6"/>
  <c r="Q26" i="6"/>
  <c r="J26" i="6"/>
  <c r="P23" i="6"/>
  <c r="I28" i="6"/>
  <c r="P22" i="6"/>
  <c r="P28" i="6"/>
  <c r="P31" i="6"/>
  <c r="I31" i="6"/>
  <c r="I8" i="6"/>
  <c r="I20" i="6"/>
  <c r="I21" i="6"/>
  <c r="I11" i="6"/>
  <c r="I30" i="6"/>
  <c r="I15" i="6"/>
  <c r="H19" i="6"/>
  <c r="J19" i="6" s="1"/>
  <c r="I9" i="6"/>
  <c r="I6" i="6"/>
  <c r="I17" i="6"/>
  <c r="I7" i="6"/>
  <c r="I23" i="6"/>
  <c r="I24" i="6"/>
  <c r="P25" i="6"/>
  <c r="I22" i="6"/>
  <c r="P7" i="6"/>
  <c r="P4" i="6"/>
  <c r="P16" i="6"/>
  <c r="P15" i="6"/>
  <c r="I26" i="6"/>
  <c r="I27" i="6"/>
  <c r="P30" i="6"/>
  <c r="P5" i="6"/>
  <c r="P12" i="6"/>
  <c r="P13" i="6"/>
  <c r="I14" i="6"/>
  <c r="P3" i="6"/>
  <c r="P8" i="6"/>
  <c r="P11" i="6"/>
  <c r="I18" i="6"/>
  <c r="I19" i="6"/>
  <c r="P27" i="6"/>
  <c r="I12" i="6"/>
  <c r="I13" i="6"/>
  <c r="I10" i="6"/>
  <c r="I4" i="6"/>
  <c r="I16" i="6"/>
  <c r="P17" i="6"/>
  <c r="P10" i="6"/>
  <c r="P18" i="6"/>
  <c r="P6" i="6"/>
  <c r="P20" i="6"/>
  <c r="P21" i="6"/>
  <c r="P29" i="6"/>
  <c r="P19" i="6"/>
  <c r="P24" i="6"/>
  <c r="I25" i="6"/>
  <c r="L6" i="7"/>
  <c r="P5" i="7"/>
  <c r="P9" i="7" s="1"/>
  <c r="P4" i="7"/>
  <c r="P8" i="7" s="1"/>
  <c r="P3" i="7"/>
  <c r="P7" i="7" s="1"/>
  <c r="U7" i="7" s="1"/>
  <c r="Q3" i="6"/>
  <c r="S3" i="6" s="1"/>
  <c r="Q8" i="6"/>
  <c r="S8" i="6" s="1"/>
  <c r="J6" i="6"/>
  <c r="L6" i="6" s="1"/>
  <c r="J27" i="6"/>
  <c r="J9" i="6"/>
  <c r="L9" i="6" s="1"/>
  <c r="J18" i="6"/>
  <c r="J25" i="6"/>
  <c r="Q24" i="6"/>
  <c r="S24" i="6" s="1"/>
  <c r="Q15" i="6"/>
  <c r="R15" i="6" s="1"/>
  <c r="Q14" i="6"/>
  <c r="S14" i="6" s="1"/>
  <c r="J20" i="6"/>
  <c r="L20" i="6" s="1"/>
  <c r="Q11" i="6"/>
  <c r="R11" i="6" s="1"/>
  <c r="Q16" i="6"/>
  <c r="R16" i="6" s="1"/>
  <c r="J14" i="6"/>
  <c r="K14" i="6" s="1"/>
  <c r="J8" i="6"/>
  <c r="O21" i="6"/>
  <c r="Q21" i="6" s="1"/>
  <c r="S21" i="6" s="1"/>
  <c r="O20" i="6"/>
  <c r="Q20" i="6" s="1"/>
  <c r="R20" i="6" s="1"/>
  <c r="O19" i="6"/>
  <c r="Q19" i="6" s="1"/>
  <c r="R19" i="6" s="1"/>
  <c r="O29" i="6"/>
  <c r="Q29" i="6" s="1"/>
  <c r="R29" i="6" s="1"/>
  <c r="H23" i="6"/>
  <c r="J23" i="6" s="1"/>
  <c r="L23" i="6" s="1"/>
  <c r="H24" i="6"/>
  <c r="J24" i="6" s="1"/>
  <c r="L24" i="6" s="1"/>
  <c r="O13" i="6"/>
  <c r="Q13" i="6" s="1"/>
  <c r="S13" i="6" s="1"/>
  <c r="O12" i="6"/>
  <c r="Q12" i="6" s="1"/>
  <c r="R12" i="6" s="1"/>
  <c r="H21" i="6"/>
  <c r="J21" i="6" s="1"/>
  <c r="K21" i="6" s="1"/>
  <c r="H11" i="6"/>
  <c r="J11" i="6" s="1"/>
  <c r="L11" i="6" s="1"/>
  <c r="H4" i="6"/>
  <c r="J4" i="6" s="1"/>
  <c r="L4" i="6" s="1"/>
  <c r="H16" i="6"/>
  <c r="J16" i="6" s="1"/>
  <c r="K16" i="6" s="1"/>
  <c r="O23" i="6"/>
  <c r="Q23" i="6" s="1"/>
  <c r="S23" i="6" s="1"/>
  <c r="H28" i="6"/>
  <c r="J28" i="6" s="1"/>
  <c r="K28" i="6" s="1"/>
  <c r="O4" i="6"/>
  <c r="Q4" i="6" s="1"/>
  <c r="R4" i="6" s="1"/>
  <c r="O7" i="6"/>
  <c r="Q7" i="6" s="1"/>
  <c r="S7" i="6" s="1"/>
  <c r="O17" i="6"/>
  <c r="Q17" i="6" s="1"/>
  <c r="R17" i="6" s="1"/>
  <c r="O10" i="6"/>
  <c r="Q10" i="6" s="1"/>
  <c r="R10" i="6" s="1"/>
  <c r="O27" i="6"/>
  <c r="Q27" i="6" s="1"/>
  <c r="S27" i="6" s="1"/>
  <c r="H12" i="6"/>
  <c r="J12" i="6" s="1"/>
  <c r="O18" i="6"/>
  <c r="Q18" i="6" s="1"/>
  <c r="R18" i="6" s="1"/>
  <c r="O6" i="6"/>
  <c r="Q6" i="6" s="1"/>
  <c r="S6" i="6" s="1"/>
  <c r="H13" i="6"/>
  <c r="J13" i="6" s="1"/>
  <c r="K13" i="6" s="1"/>
  <c r="H10" i="6"/>
  <c r="J10" i="6" s="1"/>
  <c r="O30" i="6"/>
  <c r="Q30" i="6" s="1"/>
  <c r="S30" i="6" s="1"/>
  <c r="O5" i="6"/>
  <c r="Q5" i="6" s="1"/>
  <c r="R5" i="6" s="1"/>
  <c r="H30" i="6"/>
  <c r="J30" i="6" s="1"/>
  <c r="K30" i="6" s="1"/>
  <c r="H15" i="6"/>
  <c r="J15" i="6" s="1"/>
  <c r="L15" i="6" s="1"/>
  <c r="O31" i="6"/>
  <c r="Q31" i="6" s="1"/>
  <c r="R31" i="6" s="1"/>
  <c r="H31" i="6"/>
  <c r="J31" i="6" s="1"/>
  <c r="L31" i="6" s="1"/>
  <c r="H17" i="6"/>
  <c r="J17" i="6" s="1"/>
  <c r="L17" i="6" s="1"/>
  <c r="H7" i="6"/>
  <c r="J7" i="6" s="1"/>
  <c r="L7" i="6" s="1"/>
  <c r="O25" i="6"/>
  <c r="Q25" i="6" s="1"/>
  <c r="S25" i="6" s="1"/>
  <c r="H22" i="6"/>
  <c r="J22" i="6" s="1"/>
  <c r="O22" i="6"/>
  <c r="Q22" i="6" s="1"/>
  <c r="R22" i="6" s="1"/>
  <c r="O28" i="6"/>
  <c r="Q28" i="6" s="1"/>
  <c r="R28" i="6" s="1"/>
  <c r="L18" i="6"/>
  <c r="K18" i="6"/>
  <c r="E4" i="3"/>
  <c r="E6" i="3"/>
  <c r="S9" i="6" l="1"/>
  <c r="R14" i="6"/>
  <c r="L28" i="6"/>
  <c r="R26" i="6"/>
  <c r="S26" i="6"/>
  <c r="L19" i="6"/>
  <c r="K19" i="6"/>
  <c r="S5" i="6"/>
  <c r="R7" i="6"/>
  <c r="L21" i="6"/>
  <c r="R30" i="6"/>
  <c r="S17" i="6"/>
  <c r="R13" i="6"/>
  <c r="K6" i="6"/>
  <c r="L30" i="6"/>
  <c r="K4" i="6"/>
  <c r="R27" i="6"/>
  <c r="L13" i="6"/>
  <c r="L16" i="6"/>
  <c r="R3" i="6"/>
  <c r="S29" i="6"/>
  <c r="S20" i="6"/>
  <c r="K20" i="6"/>
  <c r="K24" i="6"/>
  <c r="K8" i="6"/>
  <c r="L8" i="6"/>
  <c r="K12" i="6"/>
  <c r="L12" i="6"/>
  <c r="L14" i="6"/>
  <c r="K27" i="6"/>
  <c r="L27" i="6"/>
  <c r="K10" i="6"/>
  <c r="L10" i="6"/>
  <c r="K26" i="6"/>
  <c r="L26" i="6"/>
  <c r="K22" i="6"/>
  <c r="L22" i="6"/>
  <c r="K25" i="6"/>
  <c r="L25" i="6"/>
  <c r="S11" i="6"/>
  <c r="K9" i="6"/>
  <c r="R6" i="6"/>
  <c r="S4" i="6"/>
  <c r="K7" i="6"/>
  <c r="S15" i="6"/>
  <c r="K15" i="6"/>
  <c r="S31" i="6"/>
  <c r="S18" i="6"/>
  <c r="K17" i="6"/>
  <c r="R25" i="6"/>
  <c r="K29" i="6"/>
  <c r="S12" i="6"/>
  <c r="K23" i="6"/>
  <c r="K11" i="6"/>
  <c r="S10" i="6"/>
  <c r="S28" i="6"/>
  <c r="S16" i="6"/>
  <c r="R8" i="6"/>
  <c r="S22" i="6"/>
  <c r="R21" i="6"/>
  <c r="R24" i="6"/>
  <c r="S19" i="6"/>
  <c r="R23" i="6"/>
  <c r="K31" i="6"/>
  <c r="J5" i="3"/>
  <c r="J6" i="3"/>
  <c r="J7" i="3"/>
  <c r="J9" i="3"/>
  <c r="J14" i="3" s="1"/>
  <c r="J8" i="3" l="1"/>
  <c r="N6" i="2"/>
  <c r="C16" i="1"/>
  <c r="Y13" i="1"/>
  <c r="P13" i="1"/>
  <c r="Y12" i="1"/>
  <c r="P12" i="1"/>
  <c r="Y11" i="1"/>
  <c r="P11" i="1"/>
  <c r="Y10" i="1"/>
  <c r="P10" i="1"/>
  <c r="C11" i="1" l="1"/>
  <c r="C7" i="1"/>
  <c r="L5" i="2"/>
  <c r="J15" i="3"/>
  <c r="M5" i="2"/>
  <c r="N8" i="2"/>
  <c r="N10" i="2"/>
  <c r="N12" i="2"/>
  <c r="N14" i="2"/>
  <c r="N16" i="2"/>
  <c r="N18" i="2"/>
  <c r="N20" i="2"/>
  <c r="N22" i="2"/>
  <c r="N24" i="2"/>
  <c r="N26" i="2"/>
  <c r="N28" i="2"/>
  <c r="N30" i="2"/>
  <c r="N32" i="2"/>
  <c r="J11" i="3"/>
  <c r="J12" i="3" s="1"/>
  <c r="J13" i="3" s="1"/>
  <c r="N9" i="2"/>
  <c r="N11" i="2"/>
  <c r="N13" i="2"/>
  <c r="N15" i="2"/>
  <c r="N17" i="2"/>
  <c r="N19" i="2"/>
  <c r="N21" i="2"/>
  <c r="N23" i="2"/>
  <c r="N25" i="2"/>
  <c r="N27" i="2"/>
  <c r="N29" i="2"/>
  <c r="N31" i="2"/>
  <c r="N33" i="2"/>
  <c r="N5" i="2"/>
  <c r="C6" i="1"/>
  <c r="J6" i="1"/>
  <c r="C12" i="1" l="1"/>
  <c r="C13" i="1" s="1"/>
  <c r="J5" i="1"/>
  <c r="I5" i="6"/>
  <c r="I3" i="6"/>
  <c r="H5" i="6"/>
  <c r="J5" i="6" s="1"/>
  <c r="L5" i="6" s="1"/>
  <c r="H3" i="6"/>
  <c r="J3" i="6" s="1"/>
  <c r="J16" i="3"/>
  <c r="J18" i="3" s="1"/>
  <c r="J17" i="3"/>
  <c r="C15" i="1"/>
  <c r="C14" i="1"/>
  <c r="J13" i="1" l="1"/>
  <c r="J14" i="1" s="1"/>
  <c r="J18" i="1" s="1"/>
  <c r="E13" i="1"/>
  <c r="C17" i="1" s="1"/>
  <c r="R4" i="1"/>
  <c r="K5" i="6"/>
  <c r="C20" i="1"/>
  <c r="K3" i="6"/>
  <c r="L3" i="6"/>
  <c r="C19" i="1"/>
  <c r="K18" i="3"/>
  <c r="I19" i="3" s="1"/>
  <c r="I20" i="3" s="1"/>
  <c r="G2" i="1" l="1"/>
  <c r="J4" i="1"/>
  <c r="G4" i="1"/>
  <c r="J7" i="1"/>
  <c r="O2" i="1"/>
  <c r="R7" i="1" s="1"/>
  <c r="U12" i="1" s="1"/>
  <c r="J15" i="1"/>
  <c r="G3" i="1"/>
  <c r="G5" i="1" s="1"/>
  <c r="G6" i="1" s="1"/>
  <c r="G7" i="1" s="1"/>
  <c r="J11" i="1" l="1"/>
  <c r="R12" i="1"/>
  <c r="S16" i="1" s="1"/>
  <c r="O3" i="1"/>
  <c r="O5" i="1" s="1"/>
  <c r="O10" i="1" s="1"/>
  <c r="J10" i="1"/>
  <c r="J21" i="1" s="1"/>
  <c r="X3" i="1"/>
  <c r="X5" i="1" s="1"/>
  <c r="X10" i="1" s="1"/>
  <c r="J19" i="1"/>
  <c r="J16" i="1"/>
  <c r="J20" i="1" s="1"/>
  <c r="V16" i="1"/>
  <c r="V15" i="1"/>
  <c r="U13" i="1"/>
  <c r="U14" i="1"/>
  <c r="S10" i="1"/>
  <c r="R9" i="1"/>
  <c r="R8" i="1"/>
  <c r="S11" i="1"/>
  <c r="X6" i="1" l="1"/>
  <c r="X11" i="1" s="1"/>
  <c r="U7" i="1"/>
  <c r="U8" i="1" s="1"/>
  <c r="R14" i="1"/>
  <c r="R13" i="1"/>
  <c r="S15" i="1"/>
  <c r="R10" i="1" s="1"/>
  <c r="R15" i="1" s="1"/>
  <c r="O7" i="1"/>
  <c r="O12" i="1" s="1"/>
  <c r="O8" i="1"/>
  <c r="O13" i="1" s="1"/>
  <c r="O6" i="1"/>
  <c r="O11" i="1" s="1"/>
  <c r="X7" i="1"/>
  <c r="X12" i="1" s="1"/>
  <c r="X8" i="1"/>
  <c r="X13" i="1" s="1"/>
  <c r="R11" i="1"/>
  <c r="R16" i="1" s="1"/>
  <c r="N7" i="2"/>
  <c r="V11" i="1" l="1"/>
  <c r="U11" i="1" s="1"/>
  <c r="U16" i="1" s="1"/>
  <c r="V10" i="1"/>
  <c r="U10" i="1" s="1"/>
  <c r="U15" i="1" s="1"/>
  <c r="U9" i="1"/>
</calcChain>
</file>

<file path=xl/sharedStrings.xml><?xml version="1.0" encoding="utf-8"?>
<sst xmlns="http://schemas.openxmlformats.org/spreadsheetml/2006/main" count="620" uniqueCount="372">
  <si>
    <t>Roll</t>
  </si>
  <si>
    <t>Calculation Dead load</t>
  </si>
  <si>
    <t>Chapter 7</t>
  </si>
  <si>
    <t xml:space="preserve">Live Load Analysis </t>
  </si>
  <si>
    <t>Section Design</t>
  </si>
  <si>
    <t>Area of Workshop</t>
  </si>
  <si>
    <t>sqft</t>
  </si>
  <si>
    <t>z</t>
  </si>
  <si>
    <t>lb/ft</t>
  </si>
  <si>
    <t>Dead Load Analysis</t>
  </si>
  <si>
    <t>Area of the Pannel</t>
  </si>
  <si>
    <t xml:space="preserve">External Force + Internal Section </t>
  </si>
  <si>
    <t>Span of Roof Truss,sp</t>
  </si>
  <si>
    <t>Sp</t>
  </si>
  <si>
    <t>ft</t>
  </si>
  <si>
    <t>Load due to Wind</t>
  </si>
  <si>
    <t xml:space="preserve">a. Wt. of Roof </t>
  </si>
  <si>
    <t>lb</t>
  </si>
  <si>
    <t xml:space="preserve">Load on joint upper Chord </t>
  </si>
  <si>
    <t>kip</t>
  </si>
  <si>
    <t>Windward side</t>
  </si>
  <si>
    <t>Allowable Shearing Stress</t>
  </si>
  <si>
    <t>ksi</t>
  </si>
  <si>
    <t xml:space="preserve">  Height of the truss,H</t>
  </si>
  <si>
    <t>H</t>
  </si>
  <si>
    <t>Self weight of purlin</t>
  </si>
  <si>
    <t>b.Wt of purlin</t>
  </si>
  <si>
    <t>T2-load for Rightward Direction</t>
  </si>
  <si>
    <t>T6-load for Rightward Direction</t>
  </si>
  <si>
    <t>Using Rivet dia</t>
  </si>
  <si>
    <t>in</t>
  </si>
  <si>
    <t>spacing of the truss,S</t>
  </si>
  <si>
    <t>S</t>
  </si>
  <si>
    <t>Total load</t>
  </si>
  <si>
    <t>c.Wt of Truss</t>
  </si>
  <si>
    <t>lb/ft^2</t>
  </si>
  <si>
    <t>V(L0,U1,U2,U3)</t>
  </si>
  <si>
    <t>Minimum Clearence</t>
  </si>
  <si>
    <t>Wind Velocity</t>
  </si>
  <si>
    <t>V</t>
  </si>
  <si>
    <t>mph</t>
  </si>
  <si>
    <t>Moment Max</t>
  </si>
  <si>
    <t>lb-ft</t>
  </si>
  <si>
    <t>H(L0,U1,U2,U3)</t>
  </si>
  <si>
    <t>Dia of Rivet hole</t>
  </si>
  <si>
    <t xml:space="preserve"> Roofing shall be corrugated galvanized iron sheet no20 B.W.G</t>
  </si>
  <si>
    <t>in^3</t>
  </si>
  <si>
    <t>d. Wt of Ciling (assume)</t>
  </si>
  <si>
    <t>V(U4)</t>
  </si>
  <si>
    <t>Slender ratio &lt;=</t>
  </si>
  <si>
    <t>Allowable tensile strength fs</t>
  </si>
  <si>
    <t>[Allowable Tensile Strength Fs</t>
  </si>
  <si>
    <t>H(U4)</t>
  </si>
  <si>
    <t xml:space="preserve">Length of Member </t>
  </si>
  <si>
    <t>Length of the workshop,L</t>
  </si>
  <si>
    <t>L</t>
  </si>
  <si>
    <t>T3-load for Leftward Direction</t>
  </si>
  <si>
    <t>T7-load for Leftward Direction</t>
  </si>
  <si>
    <t>Design Stress</t>
  </si>
  <si>
    <t>No of truss,Nt</t>
  </si>
  <si>
    <t>[No Of Truss,Nt</t>
  </si>
  <si>
    <t xml:space="preserve"> </t>
  </si>
  <si>
    <t>U4</t>
  </si>
  <si>
    <t>Area Required for Two angle</t>
  </si>
  <si>
    <t>in^2</t>
  </si>
  <si>
    <t>Actual spacing of the truss,Sa</t>
  </si>
  <si>
    <t>Sa</t>
  </si>
  <si>
    <t>Area for an angle</t>
  </si>
  <si>
    <t>Length of top Chord[left]</t>
  </si>
  <si>
    <t>[Left]</t>
  </si>
  <si>
    <t xml:space="preserve">Selected Section of gross area </t>
  </si>
  <si>
    <t>Angle of inclinationn of top Chord</t>
  </si>
  <si>
    <t>Thita</t>
  </si>
  <si>
    <t>degree</t>
  </si>
  <si>
    <t>**Don’t Change format of E13</t>
  </si>
  <si>
    <t>Selected Section of Thickness</t>
  </si>
  <si>
    <t>Loap</t>
  </si>
  <si>
    <t>P</t>
  </si>
  <si>
    <t>Calculation of wind load on the roof of the truss (Wind from Ledt to Right )</t>
  </si>
  <si>
    <t>Selected Section of r</t>
  </si>
  <si>
    <t>load normal</t>
  </si>
  <si>
    <t>pn</t>
  </si>
  <si>
    <t>Net Area</t>
  </si>
  <si>
    <t xml:space="preserve">The External Force </t>
  </si>
  <si>
    <t>Length of the purlin</t>
  </si>
  <si>
    <t>p</t>
  </si>
  <si>
    <t>psf</t>
  </si>
  <si>
    <t>Required Section</t>
  </si>
  <si>
    <t>Spacing of purlin</t>
  </si>
  <si>
    <t>Number of perlin</t>
  </si>
  <si>
    <t xml:space="preserve">Windward Side </t>
  </si>
  <si>
    <t>Leeward side</t>
  </si>
  <si>
    <t>DESIGN STRESS CHART FOR DIFFERENT MEMBERS</t>
  </si>
  <si>
    <t>Number of member</t>
  </si>
  <si>
    <t>Member length (ft.)</t>
  </si>
  <si>
    <t>Dead load (Kips.)</t>
  </si>
  <si>
    <t>Wind load Stress</t>
  </si>
  <si>
    <t>Dutchmen wind force</t>
  </si>
  <si>
    <t>External force + Internal Pressure</t>
  </si>
  <si>
    <t>External force + Internal Suction</t>
  </si>
  <si>
    <t>Left2</t>
  </si>
  <si>
    <t>Right3</t>
  </si>
  <si>
    <t>Left4</t>
  </si>
  <si>
    <t>Right5</t>
  </si>
  <si>
    <t>Left6</t>
  </si>
  <si>
    <t>Right7</t>
  </si>
  <si>
    <t>Tension</t>
  </si>
  <si>
    <t>Compression</t>
  </si>
  <si>
    <t>Remark</t>
  </si>
  <si>
    <t>L0L1</t>
  </si>
  <si>
    <t>L3L4</t>
  </si>
  <si>
    <t>L3U4</t>
  </si>
  <si>
    <t>U4U5</t>
  </si>
  <si>
    <t>L0U1</t>
  </si>
  <si>
    <t>L1L2</t>
  </si>
  <si>
    <t>L2L3</t>
  </si>
  <si>
    <t>U1U2</t>
  </si>
  <si>
    <t>U2U3</t>
  </si>
  <si>
    <t>U3U4</t>
  </si>
  <si>
    <t>U5U6</t>
  </si>
  <si>
    <t>U6U7</t>
  </si>
  <si>
    <t>L6U7</t>
  </si>
  <si>
    <t>L5L6</t>
  </si>
  <si>
    <t>L4L5</t>
  </si>
  <si>
    <t>L1U2</t>
  </si>
  <si>
    <t>L2U8</t>
  </si>
  <si>
    <t>L5U6</t>
  </si>
  <si>
    <t>U4U9</t>
  </si>
  <si>
    <t>L5U7</t>
  </si>
  <si>
    <t>L4U6</t>
  </si>
  <si>
    <t>L1U1</t>
  </si>
  <si>
    <t>L2U2</t>
  </si>
  <si>
    <t>U4U8</t>
  </si>
  <si>
    <t>U2U8</t>
  </si>
  <si>
    <t>L4U9</t>
  </si>
  <si>
    <t>U6U9</t>
  </si>
  <si>
    <t>U3U8</t>
  </si>
  <si>
    <t>U5U9</t>
  </si>
  <si>
    <t>Section_Chart</t>
  </si>
  <si>
    <t xml:space="preserve">Size (in.) </t>
  </si>
  <si>
    <t xml:space="preserve">Area (in.2) </t>
  </si>
  <si>
    <t>Thickness (in)</t>
  </si>
  <si>
    <t>Wt. per ft (lb)</t>
  </si>
  <si>
    <t xml:space="preserve">Axis X-X r (in.) </t>
  </si>
  <si>
    <t>L8 X 8</t>
  </si>
  <si>
    <t>L6 X 6</t>
  </si>
  <si>
    <t>L5 X 5</t>
  </si>
  <si>
    <t xml:space="preserve">L3½ X 3½ </t>
  </si>
  <si>
    <t>L3 X 3</t>
  </si>
  <si>
    <t>L2  X 2</t>
  </si>
  <si>
    <t>Type</t>
  </si>
  <si>
    <t>Recomand</t>
  </si>
  <si>
    <t>*fraction of  thikness</t>
  </si>
  <si>
    <t>**Member**</t>
  </si>
  <si>
    <t>Slenderness Ratio</t>
  </si>
  <si>
    <t xml:space="preserve">L2½ X 2½ </t>
  </si>
  <si>
    <t>L2 X 2</t>
  </si>
  <si>
    <t>Angarpota</t>
  </si>
  <si>
    <t>Bandarban</t>
  </si>
  <si>
    <t>Barguna</t>
  </si>
  <si>
    <t>Chittagong</t>
  </si>
  <si>
    <t>Chuadanga</t>
  </si>
  <si>
    <t>Dahagram</t>
  </si>
  <si>
    <t>Feni</t>
  </si>
  <si>
    <t>Gaibandha</t>
  </si>
  <si>
    <t>Hatiya</t>
  </si>
  <si>
    <t>Khulna</t>
  </si>
  <si>
    <t>Kutubdia</t>
  </si>
  <si>
    <t>Kurigram</t>
  </si>
  <si>
    <t>Lalmonirhat</t>
  </si>
  <si>
    <t>Madaripur</t>
  </si>
  <si>
    <t>Moulvibazar</t>
  </si>
  <si>
    <t>Narayanganj</t>
  </si>
  <si>
    <t>Netrokona</t>
  </si>
  <si>
    <t>Noakhali</t>
  </si>
  <si>
    <t>Panchagarh</t>
  </si>
  <si>
    <t>Pirojpur</t>
  </si>
  <si>
    <t>Rajbari</t>
  </si>
  <si>
    <t>Rangamati</t>
  </si>
  <si>
    <t>Rangpur</t>
  </si>
  <si>
    <t>Sherpur</t>
  </si>
  <si>
    <t>Sirajganj</t>
  </si>
  <si>
    <t>Srimangal</t>
  </si>
  <si>
    <t xml:space="preserve">St. Martin’s Island </t>
  </si>
  <si>
    <t>Sandwip</t>
  </si>
  <si>
    <t>Tangail</t>
  </si>
  <si>
    <t>Teknaf</t>
  </si>
  <si>
    <t xml:space="preserve">Thakurgaon </t>
  </si>
  <si>
    <t>Location</t>
  </si>
  <si>
    <t>m/s</t>
  </si>
  <si>
    <t>District</t>
  </si>
  <si>
    <t xml:space="preserve">Baic_Wind_Speed </t>
  </si>
  <si>
    <t>Dhaka</t>
  </si>
  <si>
    <t>Bagerhat</t>
  </si>
  <si>
    <t>Barisal</t>
  </si>
  <si>
    <t>Bhola</t>
  </si>
  <si>
    <t>Bogra</t>
  </si>
  <si>
    <t>Brahmanbaria</t>
  </si>
  <si>
    <t>Chandpur</t>
  </si>
  <si>
    <t>Chapai Nawabganj</t>
  </si>
  <si>
    <t>Comilla</t>
  </si>
  <si>
    <t>Cox’s Bazar</t>
  </si>
  <si>
    <t>Dinajpur</t>
  </si>
  <si>
    <t>Faridpur</t>
  </si>
  <si>
    <t>Gazipur</t>
  </si>
  <si>
    <t>Gopalganj</t>
  </si>
  <si>
    <t>Habiganj</t>
  </si>
  <si>
    <t>Ishurdi</t>
  </si>
  <si>
    <t>Joypurhat</t>
  </si>
  <si>
    <t>Jamalpur</t>
  </si>
  <si>
    <t>Jessore</t>
  </si>
  <si>
    <t>Jhalakati</t>
  </si>
  <si>
    <t>Jhenaidah</t>
  </si>
  <si>
    <t>Khagrachhari</t>
  </si>
  <si>
    <t>Kishoreganj</t>
  </si>
  <si>
    <t>Kushtia</t>
  </si>
  <si>
    <t>Lakshmipur</t>
  </si>
  <si>
    <t>Meherpur</t>
  </si>
  <si>
    <t>Natore</t>
  </si>
  <si>
    <t>Patuakhali</t>
  </si>
  <si>
    <t>Satkhira</t>
  </si>
  <si>
    <t>Shariatpur</t>
  </si>
  <si>
    <t>**Put Your District and Roll no At B3 and C3**</t>
  </si>
  <si>
    <t>Magura</t>
  </si>
  <si>
    <t>Manikganj</t>
  </si>
  <si>
    <t>Sunamganj</t>
  </si>
  <si>
    <t>Sylhet</t>
  </si>
  <si>
    <t xml:space="preserve">**You need to fill up the value Column  Design_Stress_Chart. </t>
  </si>
  <si>
    <t>** You Have to use Truss Crushe.exe file to get the value for each Corrosponding Segment.</t>
  </si>
  <si>
    <t>**After getting value from truss Crusher;fill up Design_Stress_Chart one by one.</t>
  </si>
  <si>
    <t>**Don't try to change any formula at any cell . If you need any change then you have to contact with  sheet builder through</t>
  </si>
  <si>
    <t xml:space="preserve">   (Email: mahfuzurrahman999@ymail.com ; Phone: +8801515632308)</t>
  </si>
  <si>
    <t>**Your district name should be simillar as the named mentioned in the table given in "Section_Chart" Sheet.</t>
  </si>
  <si>
    <t>Instruction</t>
  </si>
  <si>
    <t>Column3</t>
  </si>
  <si>
    <t>Member</t>
  </si>
  <si>
    <t>Length</t>
  </si>
  <si>
    <t>** Only white Color cells have to be changed by user.</t>
  </si>
  <si>
    <t>**Load on each joint can be found from Chap_7 Sheet for 8 Probable cases.</t>
  </si>
  <si>
    <t>Slenderness Ratio based on Type</t>
  </si>
  <si>
    <t>V(L6,U5,U6,U7)</t>
  </si>
  <si>
    <t>H(L6,U5,U6,U7)</t>
  </si>
  <si>
    <t>Pabna</t>
  </si>
  <si>
    <t>Maheshkhali</t>
  </si>
  <si>
    <t>Munshiganj</t>
  </si>
  <si>
    <t>Mymensingh</t>
  </si>
  <si>
    <t>Naogaon</t>
  </si>
  <si>
    <t>Narail</t>
  </si>
  <si>
    <t>Nilphamari</t>
  </si>
  <si>
    <t>Narsinghdi</t>
  </si>
  <si>
    <t>Rajshahi</t>
  </si>
  <si>
    <t>** Make sure the spelling of your district as same as listed at Section_Chat Sheet at Colummn A</t>
  </si>
  <si>
    <t>Windward Side</t>
  </si>
  <si>
    <t xml:space="preserve">Wind pannel Load </t>
  </si>
  <si>
    <t xml:space="preserve">T4-Left </t>
  </si>
  <si>
    <t xml:space="preserve">T5-Left </t>
  </si>
  <si>
    <t>Assumption</t>
  </si>
  <si>
    <t xml:space="preserve">Allowable Shear stress </t>
  </si>
  <si>
    <t>Allowable Bear Stress</t>
  </si>
  <si>
    <t>Size of gusset plate</t>
  </si>
  <si>
    <t xml:space="preserve">Size of Rivet </t>
  </si>
  <si>
    <t>Maximum Number of Rivet</t>
  </si>
  <si>
    <t xml:space="preserve">Rivet Value </t>
  </si>
  <si>
    <t xml:space="preserve">For Shear </t>
  </si>
  <si>
    <t>Kips</t>
  </si>
  <si>
    <t>For Bear</t>
  </si>
  <si>
    <t xml:space="preserve">Therefore design rivet value </t>
  </si>
  <si>
    <t>Kips/Rivet</t>
  </si>
  <si>
    <t>so,</t>
  </si>
  <si>
    <t>Joint</t>
  </si>
  <si>
    <t>No of Rivet</t>
  </si>
  <si>
    <t>L0</t>
  </si>
  <si>
    <t>L1</t>
  </si>
  <si>
    <t>L2</t>
  </si>
  <si>
    <t>U2</t>
  </si>
  <si>
    <t>L3</t>
  </si>
  <si>
    <t>L4</t>
  </si>
  <si>
    <t>L5</t>
  </si>
  <si>
    <t>L6</t>
  </si>
  <si>
    <t>U1</t>
  </si>
  <si>
    <t>U3</t>
  </si>
  <si>
    <t>U7</t>
  </si>
  <si>
    <t>U6</t>
  </si>
  <si>
    <t>U5</t>
  </si>
  <si>
    <t>U8</t>
  </si>
  <si>
    <t>U9</t>
  </si>
  <si>
    <t>Design load for Rivet</t>
  </si>
  <si>
    <t>Equivalent to</t>
  </si>
  <si>
    <t xml:space="preserve">Length of required Member </t>
  </si>
  <si>
    <t>u1=u2=u3=u5=u6=u7</t>
  </si>
  <si>
    <t>Load on joint</t>
  </si>
  <si>
    <t>L1=L5</t>
  </si>
  <si>
    <t>L2=L4</t>
  </si>
  <si>
    <t>L0=L6</t>
  </si>
  <si>
    <t>Kip</t>
  </si>
  <si>
    <t>RL0(UP)</t>
  </si>
  <si>
    <t>RL6(UP)</t>
  </si>
  <si>
    <t>HL0(Left)</t>
  </si>
  <si>
    <t>T1</t>
  </si>
  <si>
    <t>T2(Wind L to R)</t>
  </si>
  <si>
    <t>T3(Wind R to L)</t>
  </si>
  <si>
    <t>T4(Left)</t>
  </si>
  <si>
    <t>T5(Right)</t>
  </si>
  <si>
    <t>T6(Left)</t>
  </si>
  <si>
    <t>T7(Right)</t>
  </si>
  <si>
    <t>Dead Lead(Kips)</t>
  </si>
  <si>
    <t>Dutchmen Wind Effect(Kips)</t>
  </si>
  <si>
    <t>(External force + internal pressure)(Kips)</t>
  </si>
  <si>
    <t>(External force + internal suction)(Kips)</t>
  </si>
  <si>
    <r>
      <t xml:space="preserve">Ksi </t>
    </r>
    <r>
      <rPr>
        <b/>
        <sz val="12"/>
        <color theme="1"/>
        <rFont val="Times New Roman"/>
        <family val="1"/>
      </rPr>
      <t>(Single Shear)</t>
    </r>
  </si>
  <si>
    <r>
      <t xml:space="preserve">Ksi </t>
    </r>
    <r>
      <rPr>
        <b/>
        <sz val="12"/>
        <color theme="1"/>
        <rFont val="Times New Roman"/>
        <family val="1"/>
      </rPr>
      <t>(Double Shear)</t>
    </r>
  </si>
  <si>
    <r>
      <t xml:space="preserve">Ksi </t>
    </r>
    <r>
      <rPr>
        <b/>
        <sz val="12"/>
        <color theme="1"/>
        <rFont val="Times New Roman"/>
        <family val="1"/>
      </rPr>
      <t>(Double Bear)</t>
    </r>
  </si>
  <si>
    <r>
      <t xml:space="preserve">in </t>
    </r>
    <r>
      <rPr>
        <b/>
        <sz val="12"/>
        <color theme="1"/>
        <rFont val="Times New Roman"/>
        <family val="1"/>
      </rPr>
      <t>(Thickness)</t>
    </r>
  </si>
  <si>
    <r>
      <t xml:space="preserve">in </t>
    </r>
    <r>
      <rPr>
        <b/>
        <sz val="12"/>
        <color theme="1"/>
        <rFont val="Times New Roman"/>
        <family val="1"/>
      </rPr>
      <t>(Dia)</t>
    </r>
  </si>
  <si>
    <t>Rivet_Design</t>
  </si>
  <si>
    <t>Design Load</t>
  </si>
  <si>
    <t>Tention</t>
  </si>
  <si>
    <t>Reaction Calculation of Different loaded</t>
  </si>
  <si>
    <t>Dutchmen Wind Effect</t>
  </si>
  <si>
    <t>Dead Laod</t>
  </si>
  <si>
    <t>Wind L to R</t>
  </si>
  <si>
    <t>Wind R to L</t>
  </si>
  <si>
    <t>External force + internal pressure</t>
  </si>
  <si>
    <t>Left</t>
  </si>
  <si>
    <t>Right</t>
  </si>
  <si>
    <t>External force + internal suction</t>
  </si>
  <si>
    <t>Design of  Shoe Angel</t>
  </si>
  <si>
    <t xml:space="preserve">a. Let us consider the size of the shoe angel </t>
  </si>
  <si>
    <t>3" X 3" X 0.375"</t>
  </si>
  <si>
    <t xml:space="preserve">b. The length of each equal angel </t>
  </si>
  <si>
    <t>c. Size of rivet</t>
  </si>
  <si>
    <t>d. Allowable Shearing Stress</t>
  </si>
  <si>
    <t>e. Allowable Bearing Strss</t>
  </si>
  <si>
    <t>Ksi</t>
  </si>
  <si>
    <t xml:space="preserve">f. Rivet value for bearing </t>
  </si>
  <si>
    <t>g. Rivet value for Shearing</t>
  </si>
  <si>
    <t xml:space="preserve">h. Design Rivet Value </t>
  </si>
  <si>
    <t xml:space="preserve">i. Vertical reaction </t>
  </si>
  <si>
    <t>j. Horizontal reaction</t>
  </si>
  <si>
    <t>k Design Reaction</t>
  </si>
  <si>
    <t>No.of rivet between betn gusset plate and shoe angel</t>
  </si>
  <si>
    <t>Therefore, 4 Rivets will be used between gausset plate and shoe angle with base plate.</t>
  </si>
  <si>
    <t>Design of Base Plate</t>
  </si>
  <si>
    <t>fc'</t>
  </si>
  <si>
    <t>psi</t>
  </si>
  <si>
    <t>a. Allowable bearing Pressure, BP</t>
  </si>
  <si>
    <t>b.Area required to resists total reaction</t>
  </si>
  <si>
    <t>The Width</t>
  </si>
  <si>
    <t xml:space="preserve">The tentativeSize of base plate </t>
  </si>
  <si>
    <t>Minimum width required for base plate,B</t>
  </si>
  <si>
    <t xml:space="preserve">Hence the design size of base plate </t>
  </si>
  <si>
    <t>Intensity of Pressure</t>
  </si>
  <si>
    <t>Bending Moment at section 1-1,2-2,3-3</t>
  </si>
  <si>
    <t>M(1-1)</t>
  </si>
  <si>
    <t>k-in</t>
  </si>
  <si>
    <t>M(2-2)</t>
  </si>
  <si>
    <t>M(3-3)</t>
  </si>
  <si>
    <t>Thickness of base plate</t>
  </si>
  <si>
    <t>t(1-1)</t>
  </si>
  <si>
    <t>t(2-2)</t>
  </si>
  <si>
    <t>t(3-3)</t>
  </si>
  <si>
    <t>Design of ANCHOR BOLT</t>
  </si>
  <si>
    <t>Bond Stess</t>
  </si>
  <si>
    <t>Max (-ve) Reaction</t>
  </si>
  <si>
    <t xml:space="preserve">Kips </t>
  </si>
  <si>
    <t>Dia of Bolt assumed</t>
  </si>
  <si>
    <t>Length of  anchor bolt,L</t>
  </si>
  <si>
    <t>Effective Length</t>
  </si>
  <si>
    <t xml:space="preserve">Total Length of the Bolt </t>
  </si>
  <si>
    <t>l0l1</t>
  </si>
  <si>
    <t>Design wt of purlin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</si>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</sst>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00000000"/>
    <numFmt numFmtId="165" formatCode="00000"/>
    <numFmt numFmtId="166" formatCode="0.0"/>
    <numFmt numFmtId="167" formatCode="0.00000"/>
    <numFmt numFmtId="168" formatCode="0.000"/>
    <numFmt numFmtId="169" formatCode="0.00000000000"/>
    <numFmt numFmtId="170" formatCode="_(* #,##0.0000_);_(* \(#,##0.0000\);_(* &quot;-&quot;??_);_(@_)"/>
    <numFmt numFmtId="171" formatCode="0.0000"/>
  </numFmts>
  <fonts count="3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2"/>
      <color rgb="FF000000"/>
      <name val="Times New Roman"/>
      <family val="1"/>
    </font>
    <font>
      <sz val="18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3"/>
      <color rgb="FF00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  <font>
      <sz val="11"/>
      <name val="Times New Roman"/>
      <family val="1"/>
    </font>
    <font>
      <sz val="11"/>
      <color theme="0"/>
      <name val="Times New Roman"/>
      <family val="1"/>
    </font>
    <font>
      <sz val="11"/>
      <color rgb="FF00B050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sz val="26"/>
      <color theme="1"/>
      <name val="Times New Roman"/>
      <family val="1"/>
    </font>
    <font>
      <sz val="12"/>
      <name val="Times New Roman"/>
      <family val="1"/>
    </font>
    <font>
      <b/>
      <sz val="18"/>
      <color theme="0"/>
      <name val="Times New Roman"/>
      <family val="1"/>
    </font>
    <font>
      <b/>
      <sz val="14"/>
      <color theme="1"/>
      <name val="Times New Roman"/>
      <family val="1"/>
    </font>
    <font>
      <sz val="16"/>
      <color theme="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6"/>
      <color theme="1"/>
      <name val="Times New Roman"/>
      <family val="1"/>
    </font>
    <font>
      <sz val="8"/>
      <name val="Times New Roman"/>
      <family val="1"/>
    </font>
    <font>
      <b/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9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8F8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D966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rgb="FFFF25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DDB7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theme="0" tint="-0.14999847407452621"/>
      </patternFill>
    </fill>
    <fill>
      <patternFill patternType="solid">
        <fgColor rgb="FF92D050"/>
        <bgColor indexed="64"/>
      </patternFill>
    </fill>
    <fill>
      <patternFill patternType="solid">
        <fgColor rgb="FFF3F66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theme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4" fillId="0" borderId="0" applyFont="0" applyFill="0" applyBorder="0" applyAlignment="0" applyProtection="0"/>
  </cellStyleXfs>
  <cellXfs count="339">
    <xf numFmtId="0" fontId="0" fillId="0" borderId="0" xfId="0"/>
    <xf numFmtId="0" fontId="3" fillId="0" borderId="31" xfId="0" applyFont="1" applyBorder="1" applyAlignment="1">
      <alignment horizontal="center" vertical="center" wrapText="1"/>
    </xf>
    <xf numFmtId="0" fontId="5" fillId="0" borderId="0" xfId="0" applyFont="1"/>
    <xf numFmtId="0" fontId="5" fillId="2" borderId="1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6" fillId="0" borderId="31" xfId="0" applyNumberFormat="1" applyFont="1" applyBorder="1" applyAlignment="1">
      <alignment horizontal="center" vertical="center" wrapText="1"/>
    </xf>
    <xf numFmtId="0" fontId="5" fillId="0" borderId="0" xfId="0" applyNumberFormat="1" applyFont="1"/>
    <xf numFmtId="0" fontId="10" fillId="3" borderId="2" xfId="0" applyFont="1" applyFill="1" applyBorder="1" applyAlignment="1">
      <alignment horizontal="center" vertical="top"/>
    </xf>
    <xf numFmtId="0" fontId="5" fillId="0" borderId="0" xfId="0" applyFont="1" applyAlignment="1">
      <alignment wrapText="1"/>
    </xf>
    <xf numFmtId="0" fontId="3" fillId="0" borderId="35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/>
    <xf numFmtId="0" fontId="5" fillId="8" borderId="0" xfId="0" applyFont="1" applyFill="1" applyAlignment="1">
      <alignment horizontal="center" vertical="center"/>
    </xf>
    <xf numFmtId="0" fontId="5" fillId="0" borderId="0" xfId="0" applyFont="1" applyFill="1"/>
    <xf numFmtId="0" fontId="5" fillId="8" borderId="0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2" fontId="5" fillId="6" borderId="1" xfId="0" applyNumberFormat="1" applyFont="1" applyFill="1" applyBorder="1"/>
    <xf numFmtId="0" fontId="5" fillId="8" borderId="0" xfId="0" applyFont="1" applyFill="1"/>
    <xf numFmtId="0" fontId="15" fillId="0" borderId="0" xfId="0" applyFont="1"/>
    <xf numFmtId="0" fontId="1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6" fillId="8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15" borderId="31" xfId="0" applyNumberFormat="1" applyFont="1" applyFill="1" applyBorder="1"/>
    <xf numFmtId="0" fontId="5" fillId="15" borderId="1" xfId="0" applyNumberFormat="1" applyFont="1" applyFill="1" applyBorder="1"/>
    <xf numFmtId="2" fontId="8" fillId="15" borderId="1" xfId="0" applyNumberFormat="1" applyFont="1" applyFill="1" applyBorder="1"/>
    <xf numFmtId="167" fontId="8" fillId="15" borderId="1" xfId="0" applyNumberFormat="1" applyFont="1" applyFill="1" applyBorder="1"/>
    <xf numFmtId="2" fontId="8" fillId="15" borderId="15" xfId="0" applyNumberFormat="1" applyFont="1" applyFill="1" applyBorder="1"/>
    <xf numFmtId="0" fontId="1" fillId="15" borderId="1" xfId="0" applyFont="1" applyFill="1" applyBorder="1" applyAlignment="1">
      <alignment vertical="center"/>
    </xf>
    <xf numFmtId="0" fontId="1" fillId="15" borderId="1" xfId="0" applyFont="1" applyFill="1" applyBorder="1" applyAlignment="1">
      <alignment horizontal="center" vertical="center"/>
    </xf>
    <xf numFmtId="0" fontId="1" fillId="15" borderId="36" xfId="0" applyFont="1" applyFill="1" applyBorder="1" applyAlignment="1">
      <alignment vertical="center" wrapText="1"/>
    </xf>
    <xf numFmtId="0" fontId="1" fillId="16" borderId="1" xfId="0" applyFont="1" applyFill="1" applyBorder="1" applyAlignment="1">
      <alignment horizontal="center" vertical="center" wrapText="1"/>
    </xf>
    <xf numFmtId="2" fontId="1" fillId="15" borderId="1" xfId="0" applyNumberFormat="1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 wrapText="1"/>
    </xf>
    <xf numFmtId="0" fontId="1" fillId="15" borderId="29" xfId="0" applyFont="1" applyFill="1" applyBorder="1" applyAlignment="1">
      <alignment vertical="center" wrapText="1"/>
    </xf>
    <xf numFmtId="0" fontId="14" fillId="3" borderId="0" xfId="0" applyFont="1" applyFill="1" applyAlignment="1">
      <alignment horizontal="centerContinuous"/>
    </xf>
    <xf numFmtId="0" fontId="9" fillId="2" borderId="3" xfId="0" applyFont="1" applyFill="1" applyBorder="1" applyAlignment="1">
      <alignment horizontal="centerContinuous"/>
    </xf>
    <xf numFmtId="0" fontId="9" fillId="2" borderId="5" xfId="0" applyFont="1" applyFill="1" applyBorder="1" applyAlignment="1">
      <alignment horizontal="centerContinuous"/>
    </xf>
    <xf numFmtId="0" fontId="5" fillId="3" borderId="23" xfId="0" applyFont="1" applyFill="1" applyBorder="1" applyAlignment="1">
      <alignment horizontal="centerContinuous" vertical="center"/>
    </xf>
    <xf numFmtId="0" fontId="5" fillId="3" borderId="5" xfId="0" applyFont="1" applyFill="1" applyBorder="1" applyAlignment="1">
      <alignment horizontal="centerContinuous" vertical="center"/>
    </xf>
    <xf numFmtId="0" fontId="5" fillId="3" borderId="23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centerContinuous"/>
    </xf>
    <xf numFmtId="0" fontId="5" fillId="8" borderId="2" xfId="0" applyFont="1" applyFill="1" applyBorder="1" applyProtection="1">
      <protection locked="0"/>
    </xf>
    <xf numFmtId="0" fontId="14" fillId="8" borderId="1" xfId="0" applyFont="1" applyFill="1" applyBorder="1" applyAlignment="1" applyProtection="1">
      <alignment horizontal="center" vertical="center"/>
      <protection locked="0"/>
    </xf>
    <xf numFmtId="0" fontId="14" fillId="8" borderId="19" xfId="0" applyFont="1" applyFill="1" applyBorder="1" applyAlignment="1" applyProtection="1">
      <alignment horizontal="center" vertical="center"/>
      <protection locked="0"/>
    </xf>
    <xf numFmtId="0" fontId="3" fillId="8" borderId="0" xfId="0" applyFont="1" applyFill="1" applyAlignment="1" applyProtection="1">
      <protection locked="0"/>
    </xf>
    <xf numFmtId="0" fontId="14" fillId="0" borderId="0" xfId="0" applyFont="1" applyProtection="1">
      <protection locked="0"/>
    </xf>
    <xf numFmtId="0" fontId="14" fillId="0" borderId="0" xfId="0" applyNumberFormat="1" applyFont="1" applyProtection="1">
      <protection locked="0"/>
    </xf>
    <xf numFmtId="0" fontId="14" fillId="8" borderId="0" xfId="0" applyFont="1" applyFill="1" applyBorder="1" applyAlignment="1" applyProtection="1">
      <alignment vertical="center"/>
      <protection locked="0"/>
    </xf>
    <xf numFmtId="0" fontId="14" fillId="8" borderId="32" xfId="0" applyFont="1" applyFill="1" applyBorder="1" applyProtection="1">
      <protection locked="0"/>
    </xf>
    <xf numFmtId="0" fontId="14" fillId="8" borderId="0" xfId="0" applyFont="1" applyFill="1" applyProtection="1">
      <protection locked="0"/>
    </xf>
    <xf numFmtId="0" fontId="14" fillId="8" borderId="0" xfId="0" applyNumberFormat="1" applyFont="1" applyFill="1" applyProtection="1">
      <protection locked="0"/>
    </xf>
    <xf numFmtId="0" fontId="14" fillId="10" borderId="0" xfId="0" applyFont="1" applyFill="1" applyProtection="1">
      <protection locked="0"/>
    </xf>
    <xf numFmtId="0" fontId="14" fillId="12" borderId="19" xfId="0" applyFont="1" applyFill="1" applyBorder="1" applyAlignment="1" applyProtection="1">
      <alignment horizontal="center" vertical="center"/>
    </xf>
    <xf numFmtId="0" fontId="20" fillId="0" borderId="0" xfId="0" applyFont="1" applyAlignment="1">
      <alignment horizontal="left" vertical="top"/>
    </xf>
    <xf numFmtId="0" fontId="14" fillId="8" borderId="32" xfId="0" applyFont="1" applyFill="1" applyBorder="1" applyProtection="1"/>
    <xf numFmtId="0" fontId="14" fillId="8" borderId="37" xfId="0" applyFont="1" applyFill="1" applyBorder="1" applyProtection="1"/>
    <xf numFmtId="0" fontId="8" fillId="0" borderId="11" xfId="0" applyFont="1" applyBorder="1" applyAlignment="1">
      <alignment horizontal="center" vertical="top"/>
    </xf>
    <xf numFmtId="0" fontId="5" fillId="2" borderId="38" xfId="0" applyFont="1" applyFill="1" applyBorder="1"/>
    <xf numFmtId="0" fontId="5" fillId="2" borderId="29" xfId="0" applyFont="1" applyFill="1" applyBorder="1"/>
    <xf numFmtId="0" fontId="5" fillId="2" borderId="29" xfId="0" applyFont="1" applyFill="1" applyBorder="1" applyAlignment="1">
      <alignment horizontal="left" vertical="center"/>
    </xf>
    <xf numFmtId="0" fontId="5" fillId="2" borderId="36" xfId="0" applyFont="1" applyFill="1" applyBorder="1"/>
    <xf numFmtId="0" fontId="18" fillId="13" borderId="21" xfId="0" applyNumberFormat="1" applyFont="1" applyFill="1" applyBorder="1" applyAlignment="1">
      <alignment horizontal="center" vertical="center"/>
    </xf>
    <xf numFmtId="12" fontId="10" fillId="3" borderId="11" xfId="0" applyNumberFormat="1" applyFont="1" applyFill="1" applyBorder="1" applyAlignment="1">
      <alignment horizontal="center" vertical="center"/>
    </xf>
    <xf numFmtId="2" fontId="5" fillId="15" borderId="1" xfId="0" applyNumberFormat="1" applyFont="1" applyFill="1" applyBorder="1" applyAlignment="1">
      <alignment horizontal="center"/>
    </xf>
    <xf numFmtId="0" fontId="7" fillId="17" borderId="0" xfId="0" applyNumberFormat="1" applyFont="1" applyFill="1" applyAlignment="1">
      <alignment vertical="center"/>
    </xf>
    <xf numFmtId="0" fontId="7" fillId="17" borderId="0" xfId="0" applyFont="1" applyFill="1"/>
    <xf numFmtId="0" fontId="7" fillId="8" borderId="0" xfId="0" applyFont="1" applyFill="1"/>
    <xf numFmtId="2" fontId="7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/>
    <xf numFmtId="0" fontId="14" fillId="14" borderId="1" xfId="0" applyFont="1" applyFill="1" applyBorder="1" applyAlignment="1" applyProtection="1">
      <alignment horizontal="left" vertical="center"/>
    </xf>
    <xf numFmtId="0" fontId="14" fillId="14" borderId="19" xfId="0" applyFont="1" applyFill="1" applyBorder="1" applyAlignment="1" applyProtection="1">
      <alignment horizontal="left" vertical="center"/>
    </xf>
    <xf numFmtId="165" fontId="3" fillId="3" borderId="0" xfId="0" applyNumberFormat="1" applyFont="1" applyFill="1" applyAlignment="1" applyProtection="1">
      <alignment horizontal="centerContinuous" vertical="center"/>
    </xf>
    <xf numFmtId="165" fontId="3" fillId="3" borderId="0" xfId="0" applyNumberFormat="1" applyFont="1" applyFill="1" applyAlignment="1" applyProtection="1">
      <alignment horizontal="centerContinuous"/>
    </xf>
    <xf numFmtId="0" fontId="2" fillId="8" borderId="0" xfId="0" applyFont="1" applyFill="1"/>
    <xf numFmtId="2" fontId="7" fillId="17" borderId="0" xfId="0" applyNumberFormat="1" applyFont="1" applyFill="1" applyBorder="1" applyAlignment="1">
      <alignment vertical="center"/>
    </xf>
    <xf numFmtId="0" fontId="21" fillId="0" borderId="3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2" fontId="13" fillId="0" borderId="0" xfId="0" applyNumberFormat="1" applyFont="1" applyFill="1" applyBorder="1"/>
    <xf numFmtId="0" fontId="25" fillId="0" borderId="3" xfId="0" applyFont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2" fontId="5" fillId="6" borderId="1" xfId="0" applyNumberFormat="1" applyFont="1" applyFill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2" fontId="5" fillId="6" borderId="17" xfId="0" applyNumberFormat="1" applyFont="1" applyFill="1" applyBorder="1" applyAlignment="1">
      <alignment horizontal="center" vertical="center"/>
    </xf>
    <xf numFmtId="2" fontId="5" fillId="6" borderId="1" xfId="0" applyNumberFormat="1" applyFont="1" applyFill="1" applyBorder="1" applyAlignment="1">
      <alignment horizontal="center" vertical="center" wrapText="1"/>
    </xf>
    <xf numFmtId="2" fontId="5" fillId="6" borderId="17" xfId="0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/>
    </xf>
    <xf numFmtId="2" fontId="5" fillId="7" borderId="31" xfId="0" applyNumberFormat="1" applyFont="1" applyFill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 textRotation="90" wrapText="1"/>
    </xf>
    <xf numFmtId="0" fontId="5" fillId="0" borderId="0" xfId="0" applyFont="1" applyFill="1" applyBorder="1" applyAlignment="1">
      <alignment vertical="top"/>
    </xf>
    <xf numFmtId="2" fontId="5" fillId="0" borderId="0" xfId="0" applyNumberFormat="1" applyFont="1" applyFill="1" applyBorder="1" applyAlignment="1">
      <alignment vertical="top"/>
    </xf>
    <xf numFmtId="2" fontId="13" fillId="0" borderId="0" xfId="0" applyNumberFormat="1" applyFont="1" applyFill="1" applyBorder="1" applyAlignment="1">
      <alignment vertical="top"/>
    </xf>
    <xf numFmtId="2" fontId="5" fillId="6" borderId="0" xfId="0" applyNumberFormat="1" applyFont="1" applyFill="1" applyBorder="1" applyAlignment="1">
      <alignment horizontal="center" vertical="center" wrapText="1"/>
    </xf>
    <xf numFmtId="2" fontId="5" fillId="6" borderId="0" xfId="0" applyNumberFormat="1" applyFont="1" applyFill="1" applyBorder="1" applyAlignment="1">
      <alignment horizontal="center" vertical="center"/>
    </xf>
    <xf numFmtId="165" fontId="27" fillId="8" borderId="0" xfId="0" applyNumberFormat="1" applyFont="1" applyFill="1" applyAlignment="1" applyProtection="1">
      <alignment horizontal="centerContinuous"/>
    </xf>
    <xf numFmtId="0" fontId="26" fillId="8" borderId="0" xfId="0" applyFont="1" applyFill="1" applyBorder="1" applyAlignment="1" applyProtection="1">
      <alignment horizontal="center" vertical="center"/>
    </xf>
    <xf numFmtId="0" fontId="26" fillId="8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center" vertical="center" wrapText="1"/>
    </xf>
    <xf numFmtId="0" fontId="14" fillId="8" borderId="0" xfId="0" applyFont="1" applyFill="1" applyAlignment="1" applyProtection="1">
      <alignment horizontal="centerContinuous"/>
      <protection locked="0"/>
    </xf>
    <xf numFmtId="0" fontId="30" fillId="8" borderId="29" xfId="0" applyFont="1" applyFill="1" applyBorder="1" applyAlignment="1" applyProtection="1">
      <alignment horizontal="center" vertical="center"/>
    </xf>
    <xf numFmtId="0" fontId="30" fillId="8" borderId="1" xfId="0" applyFont="1" applyFill="1" applyBorder="1" applyProtection="1"/>
    <xf numFmtId="0" fontId="22" fillId="2" borderId="10" xfId="0" applyFont="1" applyFill="1" applyBorder="1" applyAlignment="1">
      <alignment horizontal="center" vertical="center" wrapText="1"/>
    </xf>
    <xf numFmtId="2" fontId="5" fillId="18" borderId="31" xfId="0" applyNumberFormat="1" applyFont="1" applyFill="1" applyBorder="1" applyAlignment="1">
      <alignment horizontal="center" vertical="center"/>
    </xf>
    <xf numFmtId="2" fontId="5" fillId="18" borderId="0" xfId="0" applyNumberFormat="1" applyFont="1" applyFill="1" applyBorder="1" applyAlignment="1">
      <alignment horizontal="center" vertical="center"/>
    </xf>
    <xf numFmtId="0" fontId="30" fillId="8" borderId="0" xfId="0" applyFont="1" applyFill="1" applyBorder="1" applyProtection="1"/>
    <xf numFmtId="0" fontId="29" fillId="8" borderId="0" xfId="0" applyFont="1" applyFill="1" applyBorder="1" applyAlignment="1" applyProtection="1">
      <alignment horizontal="center" vertical="center"/>
    </xf>
    <xf numFmtId="0" fontId="14" fillId="8" borderId="0" xfId="0" applyFont="1" applyFill="1" applyBorder="1" applyProtection="1">
      <protection locked="0"/>
    </xf>
    <xf numFmtId="0" fontId="14" fillId="8" borderId="31" xfId="0" applyFont="1" applyFill="1" applyBorder="1" applyAlignment="1" applyProtection="1">
      <alignment vertical="center"/>
      <protection locked="0"/>
    </xf>
    <xf numFmtId="0" fontId="14" fillId="8" borderId="1" xfId="0" applyFont="1" applyFill="1" applyBorder="1" applyAlignment="1" applyProtection="1">
      <alignment vertical="center"/>
      <protection locked="0"/>
    </xf>
    <xf numFmtId="0" fontId="14" fillId="21" borderId="49" xfId="0" applyFont="1" applyFill="1" applyBorder="1" applyAlignment="1" applyProtection="1">
      <alignment horizontal="centerContinuous" vertical="center"/>
    </xf>
    <xf numFmtId="0" fontId="14" fillId="21" borderId="42" xfId="0" applyFont="1" applyFill="1" applyBorder="1" applyAlignment="1" applyProtection="1">
      <alignment horizontal="centerContinuous" vertical="center"/>
    </xf>
    <xf numFmtId="0" fontId="14" fillId="21" borderId="44" xfId="0" applyFont="1" applyFill="1" applyBorder="1" applyAlignment="1" applyProtection="1">
      <alignment horizontal="centerContinuous" vertical="center"/>
    </xf>
    <xf numFmtId="0" fontId="14" fillId="21" borderId="3" xfId="0" applyFont="1" applyFill="1" applyBorder="1" applyAlignment="1" applyProtection="1">
      <alignment horizontal="centerContinuous" vertical="center"/>
    </xf>
    <xf numFmtId="0" fontId="14" fillId="21" borderId="5" xfId="0" applyFont="1" applyFill="1" applyBorder="1" applyAlignment="1" applyProtection="1">
      <alignment horizontal="centerContinuous" vertical="center"/>
    </xf>
    <xf numFmtId="0" fontId="14" fillId="20" borderId="31" xfId="0" applyFont="1" applyFill="1" applyBorder="1" applyAlignment="1" applyProtection="1">
      <alignment vertical="center"/>
    </xf>
    <xf numFmtId="0" fontId="14" fillId="20" borderId="1" xfId="0" applyFont="1" applyFill="1" applyBorder="1" applyAlignment="1" applyProtection="1">
      <alignment vertical="center"/>
    </xf>
    <xf numFmtId="0" fontId="33" fillId="14" borderId="1" xfId="0" applyFont="1" applyFill="1" applyBorder="1" applyAlignment="1" applyProtection="1">
      <alignment vertical="center" wrapText="1"/>
    </xf>
    <xf numFmtId="0" fontId="33" fillId="14" borderId="1" xfId="0" applyFont="1" applyFill="1" applyBorder="1" applyProtection="1"/>
    <xf numFmtId="0" fontId="14" fillId="0" borderId="0" xfId="0" applyFont="1"/>
    <xf numFmtId="170" fontId="14" fillId="0" borderId="0" xfId="1" applyNumberFormat="1" applyFont="1"/>
    <xf numFmtId="168" fontId="14" fillId="0" borderId="0" xfId="0" applyNumberFormat="1" applyFont="1"/>
    <xf numFmtId="0" fontId="14" fillId="0" borderId="0" xfId="0" applyFont="1" applyFill="1" applyBorder="1"/>
    <xf numFmtId="0" fontId="26" fillId="0" borderId="0" xfId="0" applyFont="1" applyFill="1"/>
    <xf numFmtId="169" fontId="14" fillId="0" borderId="0" xfId="0" applyNumberFormat="1" applyFont="1"/>
    <xf numFmtId="0" fontId="14" fillId="0" borderId="1" xfId="0" applyFont="1" applyBorder="1"/>
    <xf numFmtId="168" fontId="14" fillId="0" borderId="1" xfId="0" applyNumberFormat="1" applyFont="1" applyBorder="1"/>
    <xf numFmtId="0" fontId="14" fillId="0" borderId="31" xfId="0" applyFont="1" applyBorder="1"/>
    <xf numFmtId="168" fontId="14" fillId="0" borderId="31" xfId="0" applyNumberFormat="1" applyFont="1" applyBorder="1"/>
    <xf numFmtId="0" fontId="31" fillId="3" borderId="0" xfId="0" applyFont="1" applyFill="1" applyAlignment="1">
      <alignment horizontal="centerContinuous" vertical="center"/>
    </xf>
    <xf numFmtId="0" fontId="14" fillId="3" borderId="23" xfId="0" applyFont="1" applyFill="1" applyBorder="1" applyAlignment="1">
      <alignment horizontal="centerContinuous" vertical="center"/>
    </xf>
    <xf numFmtId="0" fontId="14" fillId="3" borderId="5" xfId="0" applyFont="1" applyFill="1" applyBorder="1" applyAlignment="1">
      <alignment horizontal="centerContinuous" vertical="center"/>
    </xf>
    <xf numFmtId="0" fontId="25" fillId="22" borderId="25" xfId="0" applyFont="1" applyFill="1" applyBorder="1" applyAlignment="1">
      <alignment horizontal="center" vertical="center"/>
    </xf>
    <xf numFmtId="0" fontId="25" fillId="22" borderId="26" xfId="0" applyFont="1" applyFill="1" applyBorder="1" applyAlignment="1">
      <alignment horizontal="center" vertical="center"/>
    </xf>
    <xf numFmtId="0" fontId="25" fillId="22" borderId="27" xfId="0" applyFont="1" applyFill="1" applyBorder="1" applyAlignment="1">
      <alignment horizontal="center" vertical="center"/>
    </xf>
    <xf numFmtId="0" fontId="25" fillId="22" borderId="1" xfId="0" applyFont="1" applyFill="1" applyBorder="1" applyAlignment="1">
      <alignment horizontal="center" vertical="center"/>
    </xf>
    <xf numFmtId="0" fontId="25" fillId="22" borderId="45" xfId="0" applyFont="1" applyFill="1" applyBorder="1" applyAlignment="1">
      <alignment horizontal="center" vertical="center"/>
    </xf>
    <xf numFmtId="0" fontId="25" fillId="22" borderId="47" xfId="0" applyFont="1" applyFill="1" applyBorder="1" applyAlignment="1">
      <alignment horizontal="center" vertical="center"/>
    </xf>
    <xf numFmtId="0" fontId="25" fillId="22" borderId="28" xfId="0" applyFont="1" applyFill="1" applyBorder="1" applyAlignment="1">
      <alignment horizontal="center" vertical="center"/>
    </xf>
    <xf numFmtId="0" fontId="25" fillId="22" borderId="33" xfId="0" applyFont="1" applyFill="1" applyBorder="1" applyAlignment="1">
      <alignment horizontal="center" vertical="center"/>
    </xf>
    <xf numFmtId="0" fontId="14" fillId="23" borderId="1" xfId="0" applyFont="1" applyFill="1" applyBorder="1" applyAlignment="1">
      <alignment vertical="center"/>
    </xf>
    <xf numFmtId="0" fontId="14" fillId="23" borderId="18" xfId="0" applyFont="1" applyFill="1" applyBorder="1" applyAlignment="1">
      <alignment vertical="center"/>
    </xf>
    <xf numFmtId="0" fontId="14" fillId="23" borderId="31" xfId="0" applyFont="1" applyFill="1" applyBorder="1" applyAlignment="1">
      <alignment vertical="center"/>
    </xf>
    <xf numFmtId="0" fontId="14" fillId="24" borderId="1" xfId="0" applyFont="1" applyFill="1" applyBorder="1" applyAlignment="1">
      <alignment vertical="center"/>
    </xf>
    <xf numFmtId="0" fontId="14" fillId="24" borderId="18" xfId="0" applyFont="1" applyFill="1" applyBorder="1" applyAlignment="1">
      <alignment vertical="center"/>
    </xf>
    <xf numFmtId="0" fontId="14" fillId="24" borderId="31" xfId="0" applyFont="1" applyFill="1" applyBorder="1" applyAlignment="1">
      <alignment vertical="center"/>
    </xf>
    <xf numFmtId="0" fontId="25" fillId="3" borderId="42" xfId="0" applyFont="1" applyFill="1" applyBorder="1" applyAlignment="1">
      <alignment horizontal="center" vertical="center" wrapText="1"/>
    </xf>
    <xf numFmtId="0" fontId="25" fillId="3" borderId="43" xfId="0" applyFont="1" applyFill="1" applyBorder="1" applyAlignment="1">
      <alignment horizontal="center" vertical="center" wrapText="1"/>
    </xf>
    <xf numFmtId="170" fontId="25" fillId="3" borderId="43" xfId="1" applyNumberFormat="1" applyFont="1" applyFill="1" applyBorder="1" applyAlignment="1">
      <alignment horizontal="center" vertical="center" wrapText="1"/>
    </xf>
    <xf numFmtId="0" fontId="25" fillId="3" borderId="44" xfId="0" applyFont="1" applyFill="1" applyBorder="1" applyAlignment="1">
      <alignment horizontal="center" vertical="center" wrapText="1"/>
    </xf>
    <xf numFmtId="0" fontId="14" fillId="19" borderId="31" xfId="0" applyFont="1" applyFill="1" applyBorder="1"/>
    <xf numFmtId="168" fontId="14" fillId="19" borderId="31" xfId="0" applyNumberFormat="1" applyFont="1" applyFill="1" applyBorder="1"/>
    <xf numFmtId="0" fontId="14" fillId="19" borderId="1" xfId="0" applyFont="1" applyFill="1" applyBorder="1"/>
    <xf numFmtId="0" fontId="34" fillId="0" borderId="0" xfId="0" applyFont="1" applyAlignment="1">
      <alignment horizontal="centerContinuous" vertical="center"/>
    </xf>
    <xf numFmtId="170" fontId="34" fillId="0" borderId="0" xfId="1" applyNumberFormat="1" applyFont="1" applyAlignment="1">
      <alignment horizontal="centerContinuous" vertical="center"/>
    </xf>
    <xf numFmtId="0" fontId="31" fillId="3" borderId="3" xfId="0" applyFont="1" applyFill="1" applyBorder="1" applyAlignment="1">
      <alignment horizontal="centerContinuous" vertical="center"/>
    </xf>
    <xf numFmtId="0" fontId="12" fillId="0" borderId="24" xfId="0" applyFont="1" applyFill="1" applyBorder="1" applyAlignment="1">
      <alignment horizontal="center" vertical="center" wrapText="1"/>
    </xf>
    <xf numFmtId="0" fontId="14" fillId="15" borderId="1" xfId="0" applyFont="1" applyFill="1" applyBorder="1" applyAlignment="1" applyProtection="1">
      <alignment horizontal="center" vertical="center"/>
    </xf>
    <xf numFmtId="0" fontId="29" fillId="25" borderId="29" xfId="0" applyFont="1" applyFill="1" applyBorder="1" applyProtection="1"/>
    <xf numFmtId="0" fontId="29" fillId="15" borderId="1" xfId="0" applyFont="1" applyFill="1" applyBorder="1" applyAlignment="1" applyProtection="1">
      <alignment horizontal="center" vertical="center"/>
    </xf>
    <xf numFmtId="1" fontId="14" fillId="14" borderId="31" xfId="0" applyNumberFormat="1" applyFont="1" applyFill="1" applyBorder="1" applyAlignment="1">
      <alignment horizontal="center" vertical="center"/>
    </xf>
    <xf numFmtId="1" fontId="14" fillId="14" borderId="1" xfId="0" applyNumberFormat="1" applyFont="1" applyFill="1" applyBorder="1" applyAlignment="1">
      <alignment horizontal="center" vertical="center"/>
    </xf>
    <xf numFmtId="0" fontId="14" fillId="26" borderId="1" xfId="0" applyFont="1" applyFill="1" applyBorder="1"/>
    <xf numFmtId="0" fontId="14" fillId="26" borderId="31" xfId="0" applyFont="1" applyFill="1" applyBorder="1"/>
    <xf numFmtId="0" fontId="26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4" fillId="27" borderId="31" xfId="0" applyFont="1" applyFill="1" applyBorder="1" applyAlignment="1">
      <alignment horizontal="center"/>
    </xf>
    <xf numFmtId="0" fontId="14" fillId="28" borderId="1" xfId="0" applyFont="1" applyFill="1" applyBorder="1" applyAlignment="1" applyProtection="1">
      <alignment vertical="center"/>
    </xf>
    <xf numFmtId="0" fontId="14" fillId="28" borderId="1" xfId="0" applyFont="1" applyFill="1" applyBorder="1"/>
    <xf numFmtId="0" fontId="14" fillId="0" borderId="0" xfId="0" applyFont="1" applyAlignment="1">
      <alignment wrapText="1"/>
    </xf>
    <xf numFmtId="0" fontId="14" fillId="29" borderId="1" xfId="0" applyFont="1" applyFill="1" applyBorder="1"/>
    <xf numFmtId="0" fontId="22" fillId="29" borderId="1" xfId="0" applyFont="1" applyFill="1" applyBorder="1"/>
    <xf numFmtId="1" fontId="14" fillId="29" borderId="1" xfId="0" applyNumberFormat="1" applyFont="1" applyFill="1" applyBorder="1"/>
    <xf numFmtId="0" fontId="14" fillId="5" borderId="1" xfId="0" applyFont="1" applyFill="1" applyBorder="1"/>
    <xf numFmtId="1" fontId="14" fillId="5" borderId="1" xfId="0" applyNumberFormat="1" applyFont="1" applyFill="1" applyBorder="1"/>
    <xf numFmtId="171" fontId="14" fillId="5" borderId="1" xfId="0" applyNumberFormat="1" applyFont="1" applyFill="1" applyBorder="1"/>
    <xf numFmtId="0" fontId="14" fillId="0" borderId="0" xfId="0" applyFont="1" applyFill="1" applyAlignment="1">
      <alignment horizontal="centerContinuous"/>
    </xf>
    <xf numFmtId="0" fontId="14" fillId="0" borderId="0" xfId="0" applyFont="1" applyFill="1"/>
    <xf numFmtId="0" fontId="14" fillId="3" borderId="0" xfId="0" applyFont="1" applyFill="1"/>
    <xf numFmtId="0" fontId="14" fillId="20" borderId="1" xfId="0" applyFont="1" applyFill="1" applyBorder="1"/>
    <xf numFmtId="0" fontId="14" fillId="8" borderId="1" xfId="0" applyFont="1" applyFill="1" applyBorder="1" applyProtection="1">
      <protection locked="0"/>
    </xf>
    <xf numFmtId="0" fontId="14" fillId="19" borderId="50" xfId="0" applyFont="1" applyFill="1" applyBorder="1"/>
    <xf numFmtId="168" fontId="14" fillId="0" borderId="18" xfId="0" applyNumberFormat="1" applyFont="1" applyBorder="1"/>
    <xf numFmtId="0" fontId="14" fillId="8" borderId="33" xfId="0" applyFont="1" applyFill="1" applyBorder="1" applyAlignment="1">
      <alignment horizontal="center" vertical="center"/>
    </xf>
    <xf numFmtId="0" fontId="14" fillId="8" borderId="33" xfId="0" applyFont="1" applyFill="1" applyBorder="1"/>
    <xf numFmtId="0" fontId="14" fillId="8" borderId="33" xfId="0" applyFont="1" applyFill="1" applyBorder="1" applyAlignment="1">
      <alignment horizontal="center"/>
    </xf>
    <xf numFmtId="170" fontId="14" fillId="8" borderId="33" xfId="1" applyNumberFormat="1" applyFont="1" applyFill="1" applyBorder="1"/>
    <xf numFmtId="170" fontId="14" fillId="8" borderId="33" xfId="1" applyNumberFormat="1" applyFont="1" applyFill="1" applyBorder="1" applyAlignment="1">
      <alignment horizontal="center" vertical="center"/>
    </xf>
    <xf numFmtId="0" fontId="14" fillId="8" borderId="0" xfId="0" applyFont="1" applyFill="1"/>
    <xf numFmtId="0" fontId="14" fillId="26" borderId="18" xfId="0" applyFont="1" applyFill="1" applyBorder="1"/>
    <xf numFmtId="0" fontId="14" fillId="27" borderId="50" xfId="0" applyFont="1" applyFill="1" applyBorder="1" applyAlignment="1">
      <alignment horizontal="center"/>
    </xf>
    <xf numFmtId="168" fontId="14" fillId="19" borderId="50" xfId="0" applyNumberFormat="1" applyFont="1" applyFill="1" applyBorder="1"/>
    <xf numFmtId="1" fontId="14" fillId="14" borderId="18" xfId="0" applyNumberFormat="1" applyFont="1" applyFill="1" applyBorder="1" applyAlignment="1">
      <alignment horizontal="center" vertical="center"/>
    </xf>
    <xf numFmtId="0" fontId="14" fillId="8" borderId="0" xfId="0" applyFont="1" applyFill="1" applyBorder="1" applyAlignment="1">
      <alignment horizontal="center" vertical="center"/>
    </xf>
    <xf numFmtId="0" fontId="14" fillId="8" borderId="0" xfId="0" applyFont="1" applyFill="1" applyBorder="1"/>
    <xf numFmtId="0" fontId="14" fillId="8" borderId="0" xfId="0" applyFont="1" applyFill="1" applyBorder="1" applyAlignment="1">
      <alignment horizontal="center"/>
    </xf>
    <xf numFmtId="170" fontId="14" fillId="8" borderId="0" xfId="1" applyNumberFormat="1" applyFont="1" applyFill="1" applyBorder="1"/>
    <xf numFmtId="170" fontId="14" fillId="8" borderId="0" xfId="1" applyNumberFormat="1" applyFont="1" applyFill="1" applyBorder="1" applyAlignment="1">
      <alignment horizontal="center" vertical="center"/>
    </xf>
    <xf numFmtId="168" fontId="14" fillId="8" borderId="33" xfId="0" applyNumberFormat="1" applyFont="1" applyFill="1" applyBorder="1"/>
    <xf numFmtId="2" fontId="14" fillId="29" borderId="1" xfId="0" applyNumberFormat="1" applyFont="1" applyFill="1" applyBorder="1"/>
    <xf numFmtId="0" fontId="35" fillId="8" borderId="0" xfId="0" applyFont="1" applyFill="1" applyAlignment="1">
      <alignment horizontal="center" vertical="center" wrapText="1"/>
    </xf>
    <xf numFmtId="166" fontId="35" fillId="0" borderId="0" xfId="0" applyNumberFormat="1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textRotation="90"/>
    </xf>
    <xf numFmtId="0" fontId="5" fillId="3" borderId="3" xfId="0" applyFont="1" applyFill="1" applyBorder="1" applyAlignment="1">
      <alignment horizontal="center" vertical="center"/>
    </xf>
    <xf numFmtId="2" fontId="11" fillId="6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2" fillId="3" borderId="20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3" fillId="3" borderId="23" xfId="0" applyFont="1" applyFill="1" applyBorder="1" applyAlignment="1">
      <alignment horizontal="center" vertical="center" wrapText="1"/>
    </xf>
    <xf numFmtId="2" fontId="11" fillId="6" borderId="10" xfId="0" applyNumberFormat="1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2" fontId="5" fillId="13" borderId="1" xfId="0" applyNumberFormat="1" applyFont="1" applyFill="1" applyBorder="1" applyAlignment="1">
      <alignment horizontal="center" vertical="center"/>
    </xf>
    <xf numFmtId="0" fontId="5" fillId="22" borderId="6" xfId="0" applyFont="1" applyFill="1" applyBorder="1" applyAlignment="1">
      <alignment horizontal="center" vertical="center"/>
    </xf>
    <xf numFmtId="2" fontId="5" fillId="6" borderId="7" xfId="0" applyNumberFormat="1" applyFont="1" applyFill="1" applyBorder="1" applyAlignment="1">
      <alignment horizontal="center" vertical="center"/>
    </xf>
    <xf numFmtId="0" fontId="5" fillId="22" borderId="8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22" borderId="12" xfId="0" applyFont="1" applyFill="1" applyBorder="1" applyAlignment="1">
      <alignment horizontal="center" vertical="center"/>
    </xf>
    <xf numFmtId="0" fontId="5" fillId="22" borderId="1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166" fontId="5" fillId="6" borderId="1" xfId="0" applyNumberFormat="1" applyFont="1" applyFill="1" applyBorder="1" applyAlignment="1">
      <alignment horizontal="center" vertical="center"/>
    </xf>
    <xf numFmtId="0" fontId="5" fillId="22" borderId="31" xfId="0" applyFont="1" applyFill="1" applyBorder="1" applyAlignment="1">
      <alignment horizontal="center" vertical="center"/>
    </xf>
    <xf numFmtId="0" fontId="5" fillId="22" borderId="29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2" borderId="14" xfId="0" applyFont="1" applyFill="1" applyBorder="1" applyAlignment="1">
      <alignment horizontal="center" vertical="center"/>
    </xf>
    <xf numFmtId="2" fontId="5" fillId="6" borderId="15" xfId="0" applyNumberFormat="1" applyFont="1" applyFill="1" applyBorder="1" applyAlignment="1">
      <alignment horizontal="center" vertical="center"/>
    </xf>
    <xf numFmtId="0" fontId="5" fillId="22" borderId="16" xfId="0" applyFont="1" applyFill="1" applyBorder="1" applyAlignment="1">
      <alignment horizontal="center" vertical="center"/>
    </xf>
    <xf numFmtId="0" fontId="5" fillId="22" borderId="1" xfId="0" applyFont="1" applyFill="1" applyBorder="1" applyAlignment="1">
      <alignment horizontal="center" vertical="center"/>
    </xf>
    <xf numFmtId="0" fontId="5" fillId="22" borderId="46" xfId="0" applyFont="1" applyFill="1" applyBorder="1" applyAlignment="1">
      <alignment horizontal="center" vertical="center"/>
    </xf>
    <xf numFmtId="0" fontId="25" fillId="3" borderId="29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5" fillId="22" borderId="1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/>
    </xf>
    <xf numFmtId="0" fontId="5" fillId="22" borderId="38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center" vertical="center"/>
    </xf>
    <xf numFmtId="2" fontId="5" fillId="6" borderId="18" xfId="0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2" fontId="5" fillId="3" borderId="4" xfId="0" applyNumberFormat="1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22" borderId="40" xfId="0" applyFont="1" applyFill="1" applyBorder="1" applyAlignment="1">
      <alignment horizontal="center" vertical="center"/>
    </xf>
    <xf numFmtId="0" fontId="5" fillId="22" borderId="41" xfId="0" applyFont="1" applyFill="1" applyBorder="1" applyAlignment="1">
      <alignment horizontal="center" vertical="center"/>
    </xf>
    <xf numFmtId="0" fontId="5" fillId="22" borderId="48" xfId="0" applyFont="1" applyFill="1" applyBorder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22" borderId="42" xfId="0" applyFont="1" applyFill="1" applyBorder="1" applyAlignment="1">
      <alignment horizontal="center" vertical="center"/>
    </xf>
    <xf numFmtId="2" fontId="5" fillId="6" borderId="43" xfId="0" applyNumberFormat="1" applyFont="1" applyFill="1" applyBorder="1" applyAlignment="1">
      <alignment horizontal="center" vertical="center"/>
    </xf>
    <xf numFmtId="0" fontId="5" fillId="22" borderId="44" xfId="0" applyFont="1" applyFill="1" applyBorder="1" applyAlignment="1">
      <alignment horizontal="center" vertical="center"/>
    </xf>
    <xf numFmtId="2" fontId="5" fillId="8" borderId="1" xfId="0" applyNumberFormat="1" applyFont="1" applyFill="1" applyBorder="1" applyAlignment="1">
      <alignment horizontal="center" vertical="center"/>
    </xf>
    <xf numFmtId="2" fontId="5" fillId="8" borderId="0" xfId="0" applyNumberFormat="1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2" fontId="5" fillId="8" borderId="18" xfId="0" applyNumberFormat="1" applyFont="1" applyFill="1" applyBorder="1" applyAlignment="1">
      <alignment horizontal="center" vertical="center"/>
    </xf>
    <xf numFmtId="2" fontId="5" fillId="3" borderId="23" xfId="0" applyNumberFormat="1" applyFont="1" applyFill="1" applyBorder="1" applyAlignment="1">
      <alignment horizontal="center" vertical="center"/>
    </xf>
    <xf numFmtId="2" fontId="5" fillId="3" borderId="5" xfId="0" applyNumberFormat="1" applyFont="1" applyFill="1" applyBorder="1" applyAlignment="1">
      <alignment horizontal="center" vertical="center"/>
    </xf>
    <xf numFmtId="2" fontId="11" fillId="6" borderId="3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2" fontId="11" fillId="6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textRotation="90" wrapText="1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14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23" fillId="3" borderId="5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2" fontId="5" fillId="5" borderId="2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2" fontId="11" fillId="6" borderId="18" xfId="0" applyNumberFormat="1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2" fontId="5" fillId="6" borderId="1" xfId="0" applyNumberFormat="1" applyFont="1" applyFill="1" applyBorder="1" applyAlignment="1" applyProtection="1">
      <alignment horizontal="center" vertical="center"/>
    </xf>
    <xf numFmtId="0" fontId="28" fillId="3" borderId="3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3" fillId="8" borderId="0" xfId="0" applyFont="1" applyFill="1" applyAlignment="1">
      <alignment horizontal="center" vertical="center" wrapText="1"/>
    </xf>
    <xf numFmtId="164" fontId="12" fillId="8" borderId="5" xfId="0" applyNumberFormat="1" applyFont="1" applyFill="1" applyBorder="1" applyAlignment="1">
      <alignment horizontal="center" vertical="center"/>
    </xf>
    <xf numFmtId="2" fontId="5" fillId="6" borderId="20" xfId="0" applyNumberFormat="1" applyFont="1" applyFill="1" applyBorder="1" applyAlignment="1">
      <alignment horizontal="center" vertical="center"/>
    </xf>
    <xf numFmtId="2" fontId="5" fillId="6" borderId="22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0" fontId="12" fillId="8" borderId="0" xfId="0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1" fontId="19" fillId="8" borderId="17" xfId="0" applyNumberFormat="1" applyFont="1" applyFill="1" applyBorder="1" applyAlignment="1" applyProtection="1">
      <alignment horizontal="center" vertical="center"/>
      <protection locked="0"/>
    </xf>
    <xf numFmtId="1" fontId="19" fillId="8" borderId="28" xfId="0" applyNumberFormat="1" applyFont="1" applyFill="1" applyBorder="1" applyAlignment="1" applyProtection="1">
      <alignment horizontal="center" vertical="center"/>
      <protection locked="0"/>
    </xf>
    <xf numFmtId="1" fontId="19" fillId="8" borderId="29" xfId="0" applyNumberFormat="1" applyFont="1" applyFill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center" vertical="center"/>
    </xf>
    <xf numFmtId="0" fontId="32" fillId="3" borderId="23" xfId="0" applyFont="1" applyFill="1" applyBorder="1" applyAlignment="1" applyProtection="1">
      <alignment horizontal="center" vertical="center"/>
    </xf>
    <xf numFmtId="0" fontId="32" fillId="3" borderId="5" xfId="0" applyFont="1" applyFill="1" applyBorder="1" applyAlignment="1" applyProtection="1">
      <alignment horizontal="center" vertical="center"/>
    </xf>
    <xf numFmtId="0" fontId="14" fillId="21" borderId="3" xfId="0" applyFont="1" applyFill="1" applyBorder="1" applyAlignment="1" applyProtection="1">
      <alignment horizontal="center" vertical="center"/>
    </xf>
    <xf numFmtId="0" fontId="14" fillId="21" borderId="5" xfId="0" applyFont="1" applyFill="1" applyBorder="1" applyAlignment="1" applyProtection="1">
      <alignment horizontal="center" vertical="center"/>
    </xf>
    <xf numFmtId="0" fontId="17" fillId="14" borderId="1" xfId="0" applyFont="1" applyFill="1" applyBorder="1" applyAlignment="1" applyProtection="1">
      <alignment horizontal="center" vertical="center" wrapText="1"/>
    </xf>
    <xf numFmtId="0" fontId="17" fillId="14" borderId="18" xfId="0" applyFont="1" applyFill="1" applyBorder="1" applyAlignment="1" applyProtection="1">
      <alignment horizontal="center" vertical="center" wrapText="1"/>
    </xf>
    <xf numFmtId="0" fontId="17" fillId="14" borderId="50" xfId="0" applyFont="1" applyFill="1" applyBorder="1" applyAlignment="1" applyProtection="1">
      <alignment horizontal="center" vertical="center" wrapText="1"/>
    </xf>
    <xf numFmtId="0" fontId="17" fillId="14" borderId="17" xfId="0" applyFont="1" applyFill="1" applyBorder="1" applyAlignment="1" applyProtection="1">
      <alignment horizontal="center" vertical="center"/>
    </xf>
    <xf numFmtId="0" fontId="17" fillId="14" borderId="28" xfId="0" applyFont="1" applyFill="1" applyBorder="1" applyAlignment="1" applyProtection="1">
      <alignment horizontal="center" vertical="center"/>
    </xf>
    <xf numFmtId="0" fontId="17" fillId="14" borderId="19" xfId="0" applyFont="1" applyFill="1" applyBorder="1" applyAlignment="1" applyProtection="1">
      <alignment horizontal="center" vertical="center" wrapText="1"/>
    </xf>
    <xf numFmtId="0" fontId="17" fillId="14" borderId="36" xfId="0" applyFont="1" applyFill="1" applyBorder="1" applyAlignment="1" applyProtection="1">
      <alignment horizontal="center" vertical="center" wrapText="1"/>
    </xf>
    <xf numFmtId="0" fontId="17" fillId="14" borderId="19" xfId="0" applyFont="1" applyFill="1" applyBorder="1" applyAlignment="1" applyProtection="1">
      <alignment horizontal="center" wrapText="1"/>
    </xf>
    <xf numFmtId="0" fontId="17" fillId="14" borderId="36" xfId="0" applyFont="1" applyFill="1" applyBorder="1" applyAlignment="1" applyProtection="1">
      <alignment horizontal="center" wrapText="1"/>
    </xf>
    <xf numFmtId="0" fontId="17" fillId="14" borderId="33" xfId="0" applyFont="1" applyFill="1" applyBorder="1" applyAlignment="1" applyProtection="1">
      <alignment horizontal="center" vertical="center" wrapText="1"/>
    </xf>
    <xf numFmtId="0" fontId="4" fillId="11" borderId="3" xfId="0" applyFont="1" applyFill="1" applyBorder="1" applyAlignment="1">
      <alignment horizontal="center" vertical="center"/>
    </xf>
    <xf numFmtId="0" fontId="4" fillId="11" borderId="23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9" fillId="0" borderId="0" xfId="0" applyFont="1" applyBorder="1" applyAlignment="1" applyProtection="1">
      <alignment horizontal="center" vertical="center"/>
      <protection locked="0"/>
    </xf>
    <xf numFmtId="0" fontId="14" fillId="19" borderId="18" xfId="0" applyFont="1" applyFill="1" applyBorder="1" applyAlignment="1">
      <alignment horizontal="center" vertical="center"/>
    </xf>
    <xf numFmtId="0" fontId="14" fillId="19" borderId="50" xfId="0" applyFont="1" applyFill="1" applyBorder="1" applyAlignment="1">
      <alignment horizontal="center" vertical="center"/>
    </xf>
    <xf numFmtId="0" fontId="14" fillId="19" borderId="31" xfId="0" applyFont="1" applyFill="1" applyBorder="1" applyAlignment="1">
      <alignment horizontal="center" vertical="center"/>
    </xf>
    <xf numFmtId="0" fontId="14" fillId="19" borderId="1" xfId="0" applyFont="1" applyFill="1" applyBorder="1" applyAlignment="1">
      <alignment horizontal="center" vertical="center"/>
    </xf>
    <xf numFmtId="0" fontId="22" fillId="24" borderId="33" xfId="0" applyFont="1" applyFill="1" applyBorder="1" applyAlignment="1">
      <alignment horizontal="center" vertical="top" wrapText="1"/>
    </xf>
    <xf numFmtId="0" fontId="1" fillId="30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40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7"/>
        </patternFill>
      </fill>
    </dxf>
    <dxf>
      <font>
        <b val="0"/>
        <i val="0"/>
        <color theme="0"/>
      </font>
      <fill>
        <patternFill>
          <bgColor theme="5" tint="-0.24994659260841701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F2F2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FFFFCC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protection locked="0" hidden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solid">
          <fgColor indexed="64"/>
          <bgColor rgb="FFFFFFCC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darkUp">
          <fgColor theme="9" tint="0.39994506668294322"/>
        </patternFill>
      </fill>
    </dxf>
    <dxf>
      <fill>
        <patternFill patternType="darkDown">
          <f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3B3B"/>
      <color rgb="FFFF2525"/>
      <color rgb="FFF3F664"/>
      <color rgb="FFF2F2F2"/>
      <color rgb="FFFFFFCC"/>
      <color rgb="FFADDB7B"/>
      <color rgb="FFFFD9D9"/>
      <color rgb="FFFFE5FF"/>
      <color rgb="FFFFCCFF"/>
      <color rgb="FFDDF3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156885</xdr:colOff>
      <xdr:row>13</xdr:row>
      <xdr:rowOff>67236</xdr:rowOff>
    </xdr:from>
    <xdr:to>
      <xdr:col>3</xdr:col>
      <xdr:colOff>1367120</xdr:colOff>
      <xdr:row>21</xdr:row>
      <xdr:rowOff>78442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79FAC5E-3E28-4CB8-86E4-52458F9CE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885" y="2935942"/>
          <a:ext cx="3765176" cy="16248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104775</xdr:colOff>
      <xdr:row>9</xdr:row>
      <xdr:rowOff>171450</xdr:rowOff>
    </xdr:from>
    <xdr:to>
      <xdr:col>12</xdr:col>
      <xdr:colOff>476250</xdr:colOff>
      <xdr:row>26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05A0D9C-2C32-49E7-A167-B027C4BBE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971675"/>
          <a:ext cx="4533900" cy="32575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4:L33" totalsRowShown="0" headerRowDxfId="23" dataDxfId="21" headerRowBorderDxfId="22" tableBorderDxfId="20">
  <autoFilter ref="A4:L33" xr:uid="{00000000-0009-0000-0100-000001000000}"/>
  <tableColumns count="12">
    <tableColumn id="1" xr3:uid="{00000000-0010-0000-0000-000001000000}" name="Member" dataDxfId="19"/>
    <tableColumn id="2" xr3:uid="{00000000-0010-0000-0000-000002000000}" name="Length" dataDxfId="18"/>
    <tableColumn id="3" xr3:uid="{00000000-0010-0000-0000-000003000000}" name="Column3" dataDxfId="17"/>
    <tableColumn id="4" xr3:uid="{00000000-0010-0000-0000-000004000000}" name="Left2" dataDxfId="16"/>
    <tableColumn id="5" xr3:uid="{00000000-0010-0000-0000-000005000000}" name="Right3" dataDxfId="15"/>
    <tableColumn id="6" xr3:uid="{00000000-0010-0000-0000-000006000000}" name="Left4" dataDxfId="14"/>
    <tableColumn id="7" xr3:uid="{00000000-0010-0000-0000-000007000000}" name="Right5" dataDxfId="13"/>
    <tableColumn id="8" xr3:uid="{00000000-0010-0000-0000-000008000000}" name="Left6" dataDxfId="12"/>
    <tableColumn id="9" xr3:uid="{00000000-0010-0000-0000-000009000000}" name="Right7" dataDxfId="11"/>
    <tableColumn id="10" xr3:uid="{00000000-0010-0000-0000-00000A000000}" name="Tension" dataDxfId="10">
      <calculatedColumnFormula>LARGE(Table1[[#This Row],[Left2]:[Right7]],1)+Table1[[#This Row],[Column3]]</calculatedColumnFormula>
    </tableColumn>
    <tableColumn id="11" xr3:uid="{00000000-0010-0000-0000-00000B000000}" name="Compression" dataDxfId="9">
      <calculatedColumnFormula>ABS(SMALL(Table1[[#This Row],[Left2]:[Right7]],1)+Table1[[#This Row],[Column3]])</calculatedColumnFormula>
    </tableColumn>
    <tableColumn id="12" xr3:uid="{00000000-0010-0000-0000-00000C000000}" name="Design load for Rivet" dataDxfId="8">
      <calculatedColumnFormula>LARGE(Table1[[#This Row],[Tension]:[Compression]],1)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S14"/>
  <sheetViews>
    <sheetView showGridLines="0" showRowColHeaders="0" workbookViewId="0">
      <selection activeCell="A10" sqref="A10"/>
    </sheetView>
  </sheetViews>
  <sheetFormatPr defaultColWidth="9.140625" defaultRowHeight="15" x14ac:dyDescent="0.25"/>
  <cols>
    <col min="1" max="16384" width="9.140625" style="2"/>
  </cols>
  <sheetData>
    <row r="1" spans="1:19" x14ac:dyDescent="0.25">
      <c r="F1" s="297" t="s">
        <v>233</v>
      </c>
      <c r="G1" s="297"/>
      <c r="H1" s="297"/>
      <c r="I1" s="297"/>
      <c r="J1" s="297"/>
      <c r="K1" s="297"/>
      <c r="L1" s="297"/>
      <c r="M1" s="297"/>
    </row>
    <row r="2" spans="1:19" x14ac:dyDescent="0.25">
      <c r="F2" s="297"/>
      <c r="G2" s="297"/>
      <c r="H2" s="297"/>
      <c r="I2" s="297"/>
      <c r="J2" s="297"/>
      <c r="K2" s="297"/>
      <c r="L2" s="297"/>
      <c r="M2" s="297"/>
    </row>
    <row r="3" spans="1:19" x14ac:dyDescent="0.25">
      <c r="F3" s="297"/>
      <c r="G3" s="297"/>
      <c r="H3" s="297"/>
      <c r="I3" s="297"/>
      <c r="J3" s="297"/>
      <c r="K3" s="297"/>
      <c r="L3" s="297"/>
      <c r="M3" s="297"/>
    </row>
    <row r="4" spans="1:19" ht="32.450000000000003" x14ac:dyDescent="0.25">
      <c r="E4" s="21"/>
      <c r="F4" s="25"/>
      <c r="G4" s="25"/>
      <c r="H4" s="25"/>
      <c r="I4" s="25"/>
      <c r="J4" s="25"/>
      <c r="K4" s="25"/>
      <c r="L4" s="25"/>
      <c r="M4" s="25"/>
      <c r="N4" s="21"/>
    </row>
    <row r="5" spans="1:19" ht="32.450000000000003" x14ac:dyDescent="0.4">
      <c r="A5" s="22" t="s">
        <v>237</v>
      </c>
      <c r="F5" s="25"/>
      <c r="G5" s="25"/>
      <c r="H5" s="25"/>
      <c r="I5" s="25"/>
      <c r="J5" s="25"/>
      <c r="K5" s="25"/>
      <c r="L5" s="25"/>
      <c r="M5" s="25"/>
    </row>
    <row r="6" spans="1:19" ht="21" x14ac:dyDescent="0.4">
      <c r="A6" s="22" t="s">
        <v>232</v>
      </c>
    </row>
    <row r="7" spans="1:19" ht="21" x14ac:dyDescent="0.4">
      <c r="A7" s="22" t="s">
        <v>227</v>
      </c>
      <c r="O7" s="24"/>
      <c r="P7" s="24"/>
      <c r="Q7" s="24"/>
      <c r="R7" s="24"/>
      <c r="S7" s="24"/>
    </row>
    <row r="8" spans="1:19" ht="21" x14ac:dyDescent="0.4">
      <c r="A8" s="22" t="s">
        <v>228</v>
      </c>
      <c r="O8" s="24"/>
      <c r="P8" s="24"/>
      <c r="Q8" s="24"/>
      <c r="R8" s="24"/>
      <c r="S8" s="24"/>
    </row>
    <row r="9" spans="1:19" ht="21" x14ac:dyDescent="0.4">
      <c r="A9" s="22" t="s">
        <v>238</v>
      </c>
      <c r="O9" s="24"/>
      <c r="P9" s="24"/>
      <c r="Q9" s="24"/>
      <c r="R9" s="24"/>
      <c r="S9" s="24"/>
    </row>
    <row r="10" spans="1:19" ht="21" x14ac:dyDescent="0.4">
      <c r="A10" s="22" t="s">
        <v>229</v>
      </c>
    </row>
    <row r="11" spans="1:19" ht="21" x14ac:dyDescent="0.4">
      <c r="A11" s="22"/>
    </row>
    <row r="12" spans="1:19" ht="21" x14ac:dyDescent="0.25">
      <c r="A12" s="58" t="s">
        <v>230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9" ht="21" x14ac:dyDescent="0.25">
      <c r="A13" s="58" t="s">
        <v>231</v>
      </c>
      <c r="B13" s="23"/>
      <c r="C13" s="23"/>
      <c r="D13" s="23"/>
      <c r="E13" s="23"/>
      <c r="F13" s="23"/>
      <c r="G13" s="23"/>
      <c r="H13" s="24"/>
      <c r="I13" s="24"/>
      <c r="J13" s="24"/>
      <c r="K13" s="24"/>
      <c r="L13" s="24"/>
      <c r="M13" s="24"/>
      <c r="N13" s="24"/>
    </row>
    <row r="14" spans="1:19" ht="13.9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</sheetData>
  <sheetProtection algorithmName="SHA-512" hashValue="PmSWmFrBLCLAJ2EEwlA4y5oA6zAasmLuMiaCYzxDkj4aw6fybeDppoAyBho12DmB91A9xhbDmEeEknMMbcoI9A==" saltValue="sViZuFtF8Mgll08BdlaivQ==" spinCount="100000" sheet="1" objects="1" scenarios="1" selectLockedCells="1" selectUnlockedCells="1"/>
  <mergeCells count="1">
    <mergeCell ref="F1:M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O38"/>
  <sheetViews>
    <sheetView showGridLines="0" tabSelected="1" zoomScaleNormal="100" workbookViewId="0">
      <selection activeCell="F15" sqref="F15"/>
    </sheetView>
  </sheetViews>
  <sheetFormatPr defaultColWidth="0" defaultRowHeight="19.5" customHeight="1" x14ac:dyDescent="0.25"/>
  <cols>
    <col min="1" max="1" width="18.85546875" style="13" customWidth="1"/>
    <col min="2" max="2" width="8.28515625" style="13" customWidth="1"/>
    <col min="3" max="3" width="11.42578125" style="14" customWidth="1"/>
    <col min="4" max="4" width="8.140625" style="2" customWidth="1"/>
    <col min="5" max="5" width="4.85546875" style="2" customWidth="1"/>
    <col min="6" max="6" width="16" style="9" customWidth="1"/>
    <col min="7" max="7" width="13.140625" style="2" customWidth="1"/>
    <col min="8" max="8" width="9" style="2" customWidth="1"/>
    <col min="9" max="9" width="17.85546875" style="2" customWidth="1"/>
    <col min="10" max="10" width="7.7109375" style="2" customWidth="1"/>
    <col min="11" max="11" width="7.85546875" style="2" customWidth="1"/>
    <col min="12" max="12" width="7.85546875" style="21" customWidth="1"/>
    <col min="13" max="13" width="6" style="2" customWidth="1"/>
    <col min="14" max="14" width="18.140625" style="97" customWidth="1"/>
    <col min="15" max="15" width="9.42578125" style="98" customWidth="1"/>
    <col min="16" max="16" width="5.7109375" style="97" customWidth="1"/>
    <col min="17" max="17" width="14.42578125" style="83" customWidth="1"/>
    <col min="18" max="19" width="9.140625" style="83" customWidth="1"/>
    <col min="20" max="20" width="14.28515625" style="83" customWidth="1"/>
    <col min="21" max="22" width="9.140625" style="83" customWidth="1"/>
    <col min="23" max="23" width="17.7109375" style="2" customWidth="1"/>
    <col min="24" max="24" width="9.42578125" style="2" customWidth="1"/>
    <col min="25" max="25" width="12.7109375" style="2" customWidth="1"/>
    <col min="26" max="26" width="7.7109375" style="2" customWidth="1"/>
    <col min="27" max="27" width="14.5703125" style="2" hidden="1" customWidth="1"/>
    <col min="28" max="28" width="19" style="2" hidden="1" customWidth="1"/>
    <col min="29" max="29" width="8.28515625" style="2" hidden="1" customWidth="1"/>
    <col min="30" max="30" width="10.42578125" style="2" hidden="1" customWidth="1"/>
    <col min="31" max="31" width="11.7109375" style="2" hidden="1" customWidth="1"/>
    <col min="32" max="33" width="11.5703125" style="2" hidden="1" customWidth="1"/>
    <col min="34" max="34" width="13.7109375" style="2" hidden="1" customWidth="1"/>
    <col min="35" max="35" width="13.140625" style="2" hidden="1" customWidth="1"/>
    <col min="36" max="36" width="17.140625" style="2" hidden="1" customWidth="1"/>
    <col min="37" max="37" width="20" style="16" hidden="1" customWidth="1"/>
    <col min="38" max="38" width="21.42578125" style="2" hidden="1" customWidth="1"/>
    <col min="39" max="39" width="17.7109375" style="2" hidden="1" customWidth="1"/>
    <col min="40" max="40" width="4.28515625" style="2" hidden="1" customWidth="1"/>
    <col min="41" max="41" width="17.42578125" style="2" hidden="1" customWidth="1"/>
    <col min="42" max="16384" width="37.140625" style="2" hidden="1"/>
  </cols>
  <sheetData>
    <row r="1" spans="1:41" s="272" customFormat="1" ht="37.15" customHeight="1" thickBot="1" x14ac:dyDescent="0.3">
      <c r="A1" s="210" t="s">
        <v>222</v>
      </c>
      <c r="B1" s="210"/>
      <c r="C1" s="273"/>
      <c r="D1" s="274"/>
      <c r="F1" s="298" t="s">
        <v>1</v>
      </c>
      <c r="G1" s="298"/>
      <c r="H1" s="298"/>
      <c r="I1" s="301" t="s">
        <v>2</v>
      </c>
      <c r="J1" s="299"/>
      <c r="K1" s="299"/>
      <c r="L1" s="15"/>
      <c r="M1" s="15"/>
      <c r="N1" s="300" t="s">
        <v>3</v>
      </c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AC1" s="211"/>
      <c r="AK1" s="275"/>
    </row>
    <row r="2" spans="1:41" s="272" customFormat="1" ht="34.15" customHeight="1" thickBot="1" x14ac:dyDescent="0.3">
      <c r="A2" s="19" t="s">
        <v>190</v>
      </c>
      <c r="B2" s="303" t="s">
        <v>192</v>
      </c>
      <c r="C2" s="303"/>
      <c r="D2" s="303"/>
      <c r="E2" s="13"/>
      <c r="F2" s="19" t="s">
        <v>7</v>
      </c>
      <c r="G2" s="269">
        <f>C20*1*C9</f>
        <v>40.31910071929309</v>
      </c>
      <c r="H2" s="276" t="s">
        <v>8</v>
      </c>
      <c r="I2" s="212" t="s">
        <v>9</v>
      </c>
      <c r="J2" s="227"/>
      <c r="K2" s="230"/>
      <c r="L2" s="15"/>
      <c r="M2" s="17"/>
      <c r="N2" s="26" t="s">
        <v>10</v>
      </c>
      <c r="O2" s="213">
        <f>C13*C20</f>
        <v>459.53819486483178</v>
      </c>
      <c r="P2" s="214" t="s">
        <v>6</v>
      </c>
      <c r="Q2" s="215" t="s">
        <v>78</v>
      </c>
      <c r="R2" s="216"/>
      <c r="S2" s="216"/>
      <c r="T2" s="217"/>
      <c r="U2" s="217"/>
      <c r="V2" s="277"/>
      <c r="W2" s="307" t="s">
        <v>11</v>
      </c>
      <c r="X2" s="308"/>
      <c r="Y2" s="309"/>
      <c r="AC2" s="211"/>
      <c r="AK2" s="275"/>
      <c r="AL2" s="275"/>
      <c r="AM2" s="275"/>
      <c r="AN2" s="275"/>
      <c r="AO2" s="275"/>
    </row>
    <row r="3" spans="1:41" s="272" customFormat="1" ht="30" customHeight="1" thickBot="1" x14ac:dyDescent="0.3">
      <c r="A3" s="19" t="s">
        <v>0</v>
      </c>
      <c r="B3" s="304">
        <v>131</v>
      </c>
      <c r="C3" s="305"/>
      <c r="D3" s="306"/>
      <c r="F3" s="19" t="s">
        <v>15</v>
      </c>
      <c r="G3" s="269">
        <f>C20*1*C17</f>
        <v>865.5178488062063</v>
      </c>
      <c r="H3" s="276" t="s">
        <v>8</v>
      </c>
      <c r="I3" s="15" t="s">
        <v>370</v>
      </c>
      <c r="J3" s="209">
        <v>20</v>
      </c>
      <c r="K3" s="15"/>
      <c r="L3" s="17"/>
      <c r="M3" s="17"/>
      <c r="N3" s="110" t="s">
        <v>18</v>
      </c>
      <c r="O3" s="218">
        <f>(O2*C17)/1000</f>
        <v>22.19572438938582</v>
      </c>
      <c r="P3" s="219" t="s">
        <v>19</v>
      </c>
      <c r="Q3" s="82" t="s">
        <v>83</v>
      </c>
      <c r="R3" s="220" t="s">
        <v>252</v>
      </c>
      <c r="S3" s="221"/>
      <c r="T3" s="81"/>
      <c r="U3" s="81"/>
      <c r="W3" s="278" t="s">
        <v>20</v>
      </c>
      <c r="X3" s="279">
        <f>((R4+9)*O2)/1000</f>
        <v>2.2416555359370944</v>
      </c>
      <c r="Y3" s="278" t="s">
        <v>19</v>
      </c>
      <c r="AC3" s="211"/>
      <c r="AK3" s="275"/>
    </row>
    <row r="4" spans="1:41" s="272" customFormat="1" ht="37.9" customHeight="1" thickBot="1" x14ac:dyDescent="0.3">
      <c r="A4" s="19" t="s">
        <v>5</v>
      </c>
      <c r="B4" s="19"/>
      <c r="C4" s="280">
        <v>10000</v>
      </c>
      <c r="D4" s="235" t="s">
        <v>6</v>
      </c>
      <c r="F4" s="106" t="s">
        <v>25</v>
      </c>
      <c r="G4" s="269">
        <f>C20*1*3</f>
        <v>53.758800959057453</v>
      </c>
      <c r="H4" s="276" t="s">
        <v>8</v>
      </c>
      <c r="I4" s="235" t="s">
        <v>16</v>
      </c>
      <c r="J4" s="87">
        <f>C7*C20*2.25</f>
        <v>1033.9609384458715</v>
      </c>
      <c r="K4" s="235" t="s">
        <v>17</v>
      </c>
      <c r="L4" s="17"/>
      <c r="M4" s="17"/>
      <c r="N4" s="308" t="s">
        <v>27</v>
      </c>
      <c r="O4" s="308"/>
      <c r="P4" s="308"/>
      <c r="Q4" s="89" t="s">
        <v>85</v>
      </c>
      <c r="R4" s="222">
        <f>1.2*$C$15-36</f>
        <v>-4.1219385875064134</v>
      </c>
      <c r="S4" s="89" t="s">
        <v>86</v>
      </c>
      <c r="T4" s="81"/>
      <c r="U4" s="81"/>
      <c r="W4" s="308" t="s">
        <v>28</v>
      </c>
      <c r="X4" s="300"/>
      <c r="Y4" s="308"/>
      <c r="AC4" s="211"/>
      <c r="AK4" s="275"/>
    </row>
    <row r="5" spans="1:41" s="272" customFormat="1" ht="19.5" customHeight="1" thickBot="1" x14ac:dyDescent="0.3">
      <c r="A5" s="19" t="s">
        <v>12</v>
      </c>
      <c r="B5" s="19" t="s">
        <v>13</v>
      </c>
      <c r="C5" s="269">
        <f>(70+B3/2.25)</f>
        <v>128.22222222222223</v>
      </c>
      <c r="D5" s="235" t="s">
        <v>14</v>
      </c>
      <c r="F5" s="19" t="s">
        <v>33</v>
      </c>
      <c r="G5" s="269">
        <f>SUM(G2:G4)</f>
        <v>959.5957504845569</v>
      </c>
      <c r="H5" s="276" t="s">
        <v>8</v>
      </c>
      <c r="I5" s="235" t="s">
        <v>26</v>
      </c>
      <c r="J5" s="223">
        <f>C7*J3</f>
        <v>512.88888888888891</v>
      </c>
      <c r="K5" s="235" t="s">
        <v>17</v>
      </c>
      <c r="L5" s="17"/>
      <c r="M5" s="17"/>
      <c r="N5" s="224" t="s">
        <v>36</v>
      </c>
      <c r="O5" s="225">
        <f>$O$3*COS(RADIANS($C$15))</f>
        <v>19.852459417806681</v>
      </c>
      <c r="P5" s="226" t="s">
        <v>19</v>
      </c>
      <c r="Q5" s="212" t="s">
        <v>253</v>
      </c>
      <c r="R5" s="227"/>
      <c r="S5" s="227"/>
      <c r="T5" s="227"/>
      <c r="U5" s="227"/>
      <c r="V5" s="230"/>
      <c r="W5" s="224" t="s">
        <v>36</v>
      </c>
      <c r="X5" s="225">
        <f>$X$3*COS(RADIANS($C$15))</f>
        <v>2.0049976641976262</v>
      </c>
      <c r="Y5" s="226" t="s">
        <v>19</v>
      </c>
      <c r="AC5" s="211"/>
      <c r="AK5" s="275"/>
    </row>
    <row r="6" spans="1:41" s="272" customFormat="1" ht="19.5" customHeight="1" thickBot="1" x14ac:dyDescent="0.3">
      <c r="A6" s="19" t="s">
        <v>23</v>
      </c>
      <c r="B6" s="19" t="s">
        <v>24</v>
      </c>
      <c r="C6" s="87">
        <f>(1/4)*C5</f>
        <v>32.055555555555557</v>
      </c>
      <c r="D6" s="235" t="s">
        <v>14</v>
      </c>
      <c r="F6" s="19" t="s">
        <v>41</v>
      </c>
      <c r="G6" s="269">
        <f>(G5*POWER(C13,2))/8</f>
        <v>78883.272497055063</v>
      </c>
      <c r="H6" s="276" t="s">
        <v>42</v>
      </c>
      <c r="I6" s="302" t="s">
        <v>34</v>
      </c>
      <c r="J6" s="87">
        <f>0.4+0.04*C5</f>
        <v>5.5288888888888899</v>
      </c>
      <c r="K6" s="235" t="s">
        <v>35</v>
      </c>
      <c r="L6" s="17"/>
      <c r="M6" s="17"/>
      <c r="N6" s="228" t="s">
        <v>43</v>
      </c>
      <c r="O6" s="87">
        <f>$O$3*SIN(RADIANS($C$15))</f>
        <v>9.9262297089033407</v>
      </c>
      <c r="P6" s="229" t="s">
        <v>19</v>
      </c>
      <c r="Q6" s="212" t="s">
        <v>254</v>
      </c>
      <c r="R6" s="227"/>
      <c r="S6" s="230"/>
      <c r="T6" s="212" t="s">
        <v>255</v>
      </c>
      <c r="U6" s="227"/>
      <c r="V6" s="230"/>
      <c r="W6" s="228" t="s">
        <v>43</v>
      </c>
      <c r="X6" s="87">
        <f>$X$3*SIN(RADIANS($C$15))</f>
        <v>1.0024988320988131</v>
      </c>
      <c r="Y6" s="229" t="s">
        <v>19</v>
      </c>
      <c r="AC6" s="211"/>
      <c r="AK6" s="275"/>
    </row>
    <row r="7" spans="1:41" s="272" customFormat="1" ht="19.5" customHeight="1" thickBot="1" x14ac:dyDescent="0.3">
      <c r="A7" s="19" t="s">
        <v>31</v>
      </c>
      <c r="B7" s="19" t="s">
        <v>32</v>
      </c>
      <c r="C7" s="87">
        <f>(1/5)*C5</f>
        <v>25.644444444444446</v>
      </c>
      <c r="D7" s="235" t="s">
        <v>14</v>
      </c>
      <c r="F7" s="281" t="s">
        <v>7</v>
      </c>
      <c r="G7" s="282">
        <f>(G6*12)/(C10*1000)</f>
        <v>47.329963498233035</v>
      </c>
      <c r="H7" s="283" t="s">
        <v>46</v>
      </c>
      <c r="I7" s="302"/>
      <c r="J7" s="231">
        <f>(J6*C13*C20*COS(RADIANS(C15)))</f>
        <v>2272.5030233196162</v>
      </c>
      <c r="K7" s="235" t="s">
        <v>17</v>
      </c>
      <c r="L7" s="17"/>
      <c r="M7" s="17"/>
      <c r="N7" s="228" t="s">
        <v>48</v>
      </c>
      <c r="O7" s="87">
        <f>($O$3/2)*COS(RADIANS($C$15))</f>
        <v>9.9262297089033407</v>
      </c>
      <c r="P7" s="229" t="s">
        <v>19</v>
      </c>
      <c r="Q7" s="93" t="s">
        <v>90</v>
      </c>
      <c r="R7" s="94">
        <f>((R4-12)*$O$2)/1000</f>
        <v>-7.4086465562243733</v>
      </c>
      <c r="S7" s="232" t="s">
        <v>19</v>
      </c>
      <c r="T7" s="95" t="s">
        <v>90</v>
      </c>
      <c r="U7" s="111">
        <f>R12</f>
        <v>-9.6503020921614677</v>
      </c>
      <c r="V7" s="232" t="s">
        <v>19</v>
      </c>
      <c r="W7" s="233" t="s">
        <v>48</v>
      </c>
      <c r="X7" s="87">
        <f>($X$3/2)*COS(RADIANS($C$15))</f>
        <v>1.0024988320988131</v>
      </c>
      <c r="Y7" s="229" t="s">
        <v>19</v>
      </c>
      <c r="AC7" s="211"/>
      <c r="AK7" s="275"/>
    </row>
    <row r="8" spans="1:41" s="272" customFormat="1" ht="24.6" customHeight="1" thickBot="1" x14ac:dyDescent="0.3">
      <c r="A8" s="19" t="s">
        <v>38</v>
      </c>
      <c r="B8" s="19" t="s">
        <v>39</v>
      </c>
      <c r="C8" s="284">
        <f>VLOOKUP(B2,Baic_Wind_Speed,2,FALSE)*2.237</f>
        <v>146.9709</v>
      </c>
      <c r="D8" s="276" t="s">
        <v>40</v>
      </c>
      <c r="E8" s="285" t="s">
        <v>251</v>
      </c>
      <c r="F8" s="286"/>
      <c r="G8" s="286"/>
      <c r="H8" s="287"/>
      <c r="I8" s="106" t="s">
        <v>47</v>
      </c>
      <c r="J8" s="234">
        <v>10</v>
      </c>
      <c r="K8" s="235" t="s">
        <v>35</v>
      </c>
      <c r="L8" s="17"/>
      <c r="M8" s="17"/>
      <c r="N8" s="236" t="s">
        <v>52</v>
      </c>
      <c r="O8" s="237">
        <f>($O$3/2)*SIN(RADIANS($C$15))</f>
        <v>4.9631148544516703</v>
      </c>
      <c r="P8" s="238" t="s">
        <v>19</v>
      </c>
      <c r="Q8" s="140" t="s">
        <v>36</v>
      </c>
      <c r="R8" s="87">
        <f>R7*SIN(RADIANS(90-$C$15))</f>
        <v>-6.6264949283949663</v>
      </c>
      <c r="S8" s="239" t="s">
        <v>19</v>
      </c>
      <c r="T8" s="143" t="s">
        <v>36</v>
      </c>
      <c r="U8" s="87">
        <f>U7*SIN(RADIANS(90-$C$15))</f>
        <v>-8.6314925925925934</v>
      </c>
      <c r="V8" s="239" t="s">
        <v>19</v>
      </c>
      <c r="W8" s="240" t="s">
        <v>52</v>
      </c>
      <c r="X8" s="237">
        <f>($X$3/2)*SIN(RADIANS($C$15))</f>
        <v>0.50124941604940654</v>
      </c>
      <c r="Y8" s="238" t="s">
        <v>19</v>
      </c>
      <c r="AC8" s="211"/>
      <c r="AK8" s="275"/>
    </row>
    <row r="9" spans="1:41" s="272" customFormat="1" ht="54" customHeight="1" thickBot="1" x14ac:dyDescent="0.3">
      <c r="A9" s="19" t="s">
        <v>45</v>
      </c>
      <c r="B9" s="19"/>
      <c r="C9" s="280">
        <v>2.25</v>
      </c>
      <c r="D9" s="235" t="s">
        <v>35</v>
      </c>
      <c r="E9" s="13"/>
      <c r="F9" s="288"/>
      <c r="G9" s="208"/>
      <c r="H9" s="13"/>
      <c r="I9" s="241" t="s">
        <v>290</v>
      </c>
      <c r="J9" s="242"/>
      <c r="K9" s="243"/>
      <c r="L9" s="17"/>
      <c r="M9" s="17"/>
      <c r="N9" s="299" t="s">
        <v>56</v>
      </c>
      <c r="O9" s="299"/>
      <c r="P9" s="299"/>
      <c r="Q9" s="141" t="s">
        <v>43</v>
      </c>
      <c r="R9" s="87">
        <f>R7*COS(RADIANS(90-$C$15))</f>
        <v>-3.3132474641974841</v>
      </c>
      <c r="S9" s="239" t="s">
        <v>19</v>
      </c>
      <c r="T9" s="143" t="s">
        <v>43</v>
      </c>
      <c r="U9" s="87">
        <f>U7*COS(RADIANS(90-$C$15))</f>
        <v>-4.3157462962962976</v>
      </c>
      <c r="V9" s="239" t="s">
        <v>19</v>
      </c>
      <c r="W9" s="299" t="s">
        <v>57</v>
      </c>
      <c r="X9" s="299"/>
      <c r="Y9" s="299"/>
      <c r="AC9" s="211"/>
      <c r="AK9" s="275"/>
    </row>
    <row r="10" spans="1:41" s="272" customFormat="1" ht="40.15" customHeight="1" x14ac:dyDescent="0.25">
      <c r="A10" s="19" t="s">
        <v>50</v>
      </c>
      <c r="B10" s="19" t="s">
        <v>51</v>
      </c>
      <c r="C10" s="280">
        <v>20</v>
      </c>
      <c r="D10" s="235" t="s">
        <v>22</v>
      </c>
      <c r="F10" s="13"/>
      <c r="I10" s="244" t="s">
        <v>289</v>
      </c>
      <c r="J10" s="234">
        <f>(J4+J5+J7)/1000</f>
        <v>3.8193528506543766</v>
      </c>
      <c r="K10" s="239" t="s">
        <v>19</v>
      </c>
      <c r="L10" s="17"/>
      <c r="M10" s="17"/>
      <c r="N10" s="224" t="s">
        <v>240</v>
      </c>
      <c r="O10" s="225">
        <f>O5</f>
        <v>19.852459417806681</v>
      </c>
      <c r="P10" s="226" t="str">
        <f>P5</f>
        <v>kip</v>
      </c>
      <c r="Q10" s="141" t="s">
        <v>48</v>
      </c>
      <c r="R10" s="90">
        <f>S10+S15</f>
        <v>-7.6289937604937794</v>
      </c>
      <c r="S10" s="245">
        <f>(R7/2)*SIN(RADIANS(90-$C$15))</f>
        <v>-3.3132474641974832</v>
      </c>
      <c r="T10" s="144" t="s">
        <v>48</v>
      </c>
      <c r="U10" s="101">
        <f>V10+V15</f>
        <v>-7.6289937604937794</v>
      </c>
      <c r="V10" s="245">
        <f>(U7/2)*SIN(RADIANS(90-$C$15))</f>
        <v>-4.3157462962962967</v>
      </c>
      <c r="W10" s="246" t="s">
        <v>240</v>
      </c>
      <c r="X10" s="225">
        <f>X5</f>
        <v>2.0049976641976262</v>
      </c>
      <c r="Y10" s="226" t="str">
        <f>Y5</f>
        <v>kip</v>
      </c>
      <c r="AC10" s="211"/>
      <c r="AK10" s="275"/>
    </row>
    <row r="11" spans="1:41" s="272" customFormat="1" ht="37.9" customHeight="1" thickBot="1" x14ac:dyDescent="0.3">
      <c r="A11" s="19" t="s">
        <v>54</v>
      </c>
      <c r="B11" s="19" t="s">
        <v>55</v>
      </c>
      <c r="C11" s="87">
        <f>C4/C5</f>
        <v>77.989601386481795</v>
      </c>
      <c r="D11" s="235" t="s">
        <v>14</v>
      </c>
      <c r="F11" s="13"/>
      <c r="I11" s="247" t="s">
        <v>62</v>
      </c>
      <c r="J11" s="248">
        <f>(J4+2*J5+J7)/1000</f>
        <v>4.3322417395432655</v>
      </c>
      <c r="K11" s="247" t="s">
        <v>19</v>
      </c>
      <c r="L11" s="17"/>
      <c r="M11" s="17"/>
      <c r="N11" s="228" t="s">
        <v>241</v>
      </c>
      <c r="O11" s="87">
        <f>-O6</f>
        <v>-9.9262297089033407</v>
      </c>
      <c r="P11" s="229" t="str">
        <f>P6</f>
        <v>kip</v>
      </c>
      <c r="Q11" s="142" t="s">
        <v>52</v>
      </c>
      <c r="R11" s="90">
        <f>S11+S16</f>
        <v>0.50124941604940676</v>
      </c>
      <c r="S11" s="249">
        <f>(R7/2)*COS(RADIANS(90-$C$15))</f>
        <v>-1.656623732098742</v>
      </c>
      <c r="T11" s="142" t="s">
        <v>52</v>
      </c>
      <c r="U11" s="101">
        <f>V11+V16</f>
        <v>-0.50124941604940676</v>
      </c>
      <c r="V11" s="249">
        <f>(U7/2)*COS(RADIANS(90-$C$15))</f>
        <v>-2.1578731481481488</v>
      </c>
      <c r="W11" s="233" t="s">
        <v>241</v>
      </c>
      <c r="X11" s="87">
        <f>-X6</f>
        <v>-1.0024988320988131</v>
      </c>
      <c r="Y11" s="229" t="str">
        <f>Y6</f>
        <v>kip</v>
      </c>
      <c r="AC11" s="211"/>
      <c r="AK11" s="275"/>
    </row>
    <row r="12" spans="1:41" s="272" customFormat="1" ht="19.5" customHeight="1" thickBot="1" x14ac:dyDescent="0.3">
      <c r="A12" s="19" t="s">
        <v>59</v>
      </c>
      <c r="B12" s="19" t="s">
        <v>60</v>
      </c>
      <c r="C12" s="87">
        <f>(C11/C7)+1</f>
        <v>4.0411889622111623</v>
      </c>
      <c r="D12" s="235" t="s">
        <v>61</v>
      </c>
      <c r="F12" s="13"/>
      <c r="I12" s="250" t="s">
        <v>288</v>
      </c>
      <c r="J12" s="251"/>
      <c r="K12" s="252"/>
      <c r="L12" s="17"/>
      <c r="M12" s="17"/>
      <c r="N12" s="253" t="s">
        <v>48</v>
      </c>
      <c r="O12" s="248">
        <f>O7</f>
        <v>9.9262297089033407</v>
      </c>
      <c r="P12" s="254" t="str">
        <f>P7</f>
        <v>kip</v>
      </c>
      <c r="Q12" s="85" t="s">
        <v>91</v>
      </c>
      <c r="R12" s="86">
        <f>((-9-12)*$O$2)/1000</f>
        <v>-9.6503020921614677</v>
      </c>
      <c r="S12" s="255" t="s">
        <v>19</v>
      </c>
      <c r="T12" s="88" t="s">
        <v>91</v>
      </c>
      <c r="U12" s="112">
        <f>R7</f>
        <v>-7.4086465562243733</v>
      </c>
      <c r="V12" s="239" t="s">
        <v>19</v>
      </c>
      <c r="W12" s="233" t="s">
        <v>48</v>
      </c>
      <c r="X12" s="87">
        <f>X7</f>
        <v>1.0024988320988131</v>
      </c>
      <c r="Y12" s="229" t="str">
        <f>Y7</f>
        <v>kip</v>
      </c>
      <c r="AC12" s="211"/>
      <c r="AK12" s="275"/>
    </row>
    <row r="13" spans="1:41" s="272" customFormat="1" ht="45.6" customHeight="1" thickBot="1" x14ac:dyDescent="0.3">
      <c r="A13" s="19" t="s">
        <v>65</v>
      </c>
      <c r="B13" s="19" t="s">
        <v>66</v>
      </c>
      <c r="C13" s="87">
        <f>C11/(C12-1)</f>
        <v>25.644444444444442</v>
      </c>
      <c r="D13" s="235" t="s">
        <v>14</v>
      </c>
      <c r="E13" s="289">
        <f>SIN(RADIANS(C15))</f>
        <v>0.44721359549995793</v>
      </c>
      <c r="F13" s="256" t="s">
        <v>74</v>
      </c>
      <c r="G13" s="256"/>
      <c r="H13" s="256"/>
      <c r="I13" s="257" t="s">
        <v>109</v>
      </c>
      <c r="J13" s="257">
        <f>SQRT(POWER((C14/4),2)+POWER((TAN(RADIANS(C15))*(C14/4)),2))</f>
        <v>20.034722222222221</v>
      </c>
      <c r="K13" s="257" t="s">
        <v>294</v>
      </c>
      <c r="L13" s="17"/>
      <c r="M13" s="17"/>
      <c r="N13" s="258" t="s">
        <v>52</v>
      </c>
      <c r="O13" s="259">
        <f>-O8</f>
        <v>-4.9631148544516703</v>
      </c>
      <c r="P13" s="260" t="str">
        <f>P8</f>
        <v>kip</v>
      </c>
      <c r="Q13" s="140" t="s">
        <v>240</v>
      </c>
      <c r="R13" s="87">
        <f>R12*SIN(RADIANS(90-C15))</f>
        <v>-8.6314925925925934</v>
      </c>
      <c r="S13" s="255" t="s">
        <v>19</v>
      </c>
      <c r="T13" s="145" t="s">
        <v>240</v>
      </c>
      <c r="U13" s="290">
        <f>U12*SIN(RADIANS(90-$C$15))</f>
        <v>-6.6264949283949663</v>
      </c>
      <c r="V13" s="239" t="s">
        <v>19</v>
      </c>
      <c r="W13" s="240" t="s">
        <v>52</v>
      </c>
      <c r="X13" s="237">
        <f>-X8</f>
        <v>-0.50124941604940654</v>
      </c>
      <c r="Y13" s="238" t="str">
        <f>Y8</f>
        <v>kip</v>
      </c>
      <c r="AC13" s="211"/>
      <c r="AK13" s="275"/>
    </row>
    <row r="14" spans="1:41" s="272" customFormat="1" ht="38.450000000000003" customHeight="1" thickBot="1" x14ac:dyDescent="0.3">
      <c r="A14" s="106" t="s">
        <v>68</v>
      </c>
      <c r="B14" s="19" t="s">
        <v>69</v>
      </c>
      <c r="C14" s="87">
        <f>SQRT(POWER(C6,2)+POWER((C5/2),2))</f>
        <v>71.678401278743266</v>
      </c>
      <c r="D14" s="235" t="s">
        <v>14</v>
      </c>
      <c r="F14" s="13"/>
      <c r="I14" s="257" t="s">
        <v>114</v>
      </c>
      <c r="J14" s="261">
        <f>((2*(C14/4)*J13)/(C14/4))-J13</f>
        <v>20.034722222222221</v>
      </c>
      <c r="K14" s="257" t="s">
        <v>294</v>
      </c>
      <c r="L14" s="17"/>
      <c r="M14" s="17"/>
      <c r="N14" s="81"/>
      <c r="O14" s="81"/>
      <c r="P14" s="81"/>
      <c r="Q14" s="143" t="s">
        <v>241</v>
      </c>
      <c r="R14" s="91">
        <f>R12*COS(RADIANS(90-$C$15))*-1</f>
        <v>4.3157462962962976</v>
      </c>
      <c r="S14" s="255" t="s">
        <v>19</v>
      </c>
      <c r="T14" s="146" t="s">
        <v>241</v>
      </c>
      <c r="U14" s="291">
        <f>U12*COS(RADIANS(90-$C$15))*-1</f>
        <v>3.3132474641974841</v>
      </c>
      <c r="V14" s="239" t="s">
        <v>19</v>
      </c>
      <c r="AC14" s="211"/>
      <c r="AK14" s="275"/>
    </row>
    <row r="15" spans="1:41" s="272" customFormat="1" ht="32.450000000000003" customHeight="1" x14ac:dyDescent="0.25">
      <c r="A15" s="19" t="s">
        <v>71</v>
      </c>
      <c r="B15" s="19" t="s">
        <v>72</v>
      </c>
      <c r="C15" s="87">
        <f>DEGREES(ATAN(RADIANS(DEGREES(C6/(C5/2)))))</f>
        <v>26.56505117707799</v>
      </c>
      <c r="D15" s="235" t="s">
        <v>73</v>
      </c>
      <c r="F15" s="13"/>
      <c r="I15" s="257" t="s">
        <v>115</v>
      </c>
      <c r="J15" s="261">
        <f>(C5/2)-(J13+J14)</f>
        <v>24.041666666666671</v>
      </c>
      <c r="K15" s="257" t="s">
        <v>294</v>
      </c>
      <c r="L15" s="262"/>
      <c r="M15" s="17"/>
      <c r="N15" s="81"/>
      <c r="O15" s="81"/>
      <c r="P15" s="81"/>
      <c r="Q15" s="143" t="s">
        <v>48</v>
      </c>
      <c r="R15" s="92">
        <f>R10</f>
        <v>-7.6289937604937794</v>
      </c>
      <c r="S15" s="164">
        <f>(R12/2)*SIN(RADIANS(90-$C$15))</f>
        <v>-4.3157462962962967</v>
      </c>
      <c r="T15" s="146" t="s">
        <v>48</v>
      </c>
      <c r="U15" s="100">
        <f>U10</f>
        <v>-7.6289937604937794</v>
      </c>
      <c r="V15" s="245">
        <f>(U12/2)*SIN(RADIANS(90-$C$15))</f>
        <v>-3.3132474641974832</v>
      </c>
      <c r="AC15" s="211"/>
      <c r="AK15" s="275"/>
    </row>
    <row r="16" spans="1:41" s="272" customFormat="1" ht="19.5" customHeight="1" thickBot="1" x14ac:dyDescent="0.3">
      <c r="A16" s="19" t="s">
        <v>76</v>
      </c>
      <c r="B16" s="19" t="s">
        <v>77</v>
      </c>
      <c r="C16" s="269">
        <f>0.003*POWER(C8,2)</f>
        <v>64.801336340429998</v>
      </c>
      <c r="D16" s="235" t="s">
        <v>8</v>
      </c>
      <c r="F16" s="13"/>
      <c r="I16" s="263" t="s">
        <v>110</v>
      </c>
      <c r="J16" s="264">
        <f>J15</f>
        <v>24.041666666666671</v>
      </c>
      <c r="K16" s="263" t="s">
        <v>294</v>
      </c>
      <c r="L16" s="262"/>
      <c r="M16" s="17"/>
      <c r="N16" s="81"/>
      <c r="O16" s="292"/>
      <c r="P16" s="81"/>
      <c r="Q16" s="143" t="s">
        <v>52</v>
      </c>
      <c r="R16" s="92">
        <f>R11</f>
        <v>0.50124941604940676</v>
      </c>
      <c r="S16" s="293">
        <f>(R12/2)*COS(RADIANS(90-$C$15))*-1</f>
        <v>2.1578731481481488</v>
      </c>
      <c r="T16" s="147" t="s">
        <v>52</v>
      </c>
      <c r="U16" s="100">
        <f>U11</f>
        <v>-0.50124941604940676</v>
      </c>
      <c r="V16" s="249">
        <f>(U12/2)*COS(RADIANS(90-$C$15))*-1</f>
        <v>1.656623732098742</v>
      </c>
      <c r="AC16" s="211"/>
      <c r="AK16" s="275"/>
    </row>
    <row r="17" spans="1:37" s="272" customFormat="1" ht="19.5" customHeight="1" thickBot="1" x14ac:dyDescent="0.3">
      <c r="A17" s="19" t="s">
        <v>80</v>
      </c>
      <c r="B17" s="19" t="s">
        <v>81</v>
      </c>
      <c r="C17" s="269">
        <f>(C16*2*E13)/(1+POWER(E13,2))</f>
        <v>48.300064363342976</v>
      </c>
      <c r="D17" s="235" t="s">
        <v>8</v>
      </c>
      <c r="F17" s="13"/>
      <c r="I17" s="212" t="s">
        <v>290</v>
      </c>
      <c r="J17" s="265"/>
      <c r="K17" s="266"/>
      <c r="L17" s="262"/>
      <c r="M17" s="17"/>
      <c r="N17" s="81"/>
      <c r="O17" s="292"/>
      <c r="P17" s="81"/>
      <c r="Q17" s="81"/>
      <c r="R17" s="81"/>
      <c r="S17" s="81"/>
      <c r="T17" s="81"/>
      <c r="U17" s="81"/>
      <c r="V17" s="81"/>
      <c r="AC17" s="211"/>
      <c r="AK17" s="275"/>
    </row>
    <row r="18" spans="1:37" s="272" customFormat="1" ht="19.5" customHeight="1" x14ac:dyDescent="0.25">
      <c r="A18" s="298"/>
      <c r="B18" s="298"/>
      <c r="C18" s="298"/>
      <c r="D18" s="298"/>
      <c r="F18" s="13"/>
      <c r="I18" s="232" t="s">
        <v>291</v>
      </c>
      <c r="J18" s="267">
        <f>(10*((J13/2)+(J14/2))*C13)/1000</f>
        <v>5.1377932098765431</v>
      </c>
      <c r="K18" s="232" t="s">
        <v>294</v>
      </c>
      <c r="L18" s="17"/>
      <c r="M18" s="17"/>
      <c r="N18" s="81"/>
      <c r="O18" s="81"/>
      <c r="P18" s="81"/>
      <c r="Q18" s="81"/>
      <c r="R18" s="268"/>
      <c r="S18" s="268"/>
      <c r="T18" s="268"/>
      <c r="U18" s="268"/>
      <c r="V18" s="268"/>
      <c r="AC18" s="211"/>
      <c r="AK18" s="275"/>
    </row>
    <row r="19" spans="1:37" s="272" customFormat="1" ht="19.5" customHeight="1" x14ac:dyDescent="0.25">
      <c r="A19" s="19" t="s">
        <v>84</v>
      </c>
      <c r="B19" s="19"/>
      <c r="C19" s="87">
        <f>C13</f>
        <v>25.644444444444442</v>
      </c>
      <c r="D19" s="235"/>
      <c r="F19" s="13"/>
      <c r="I19" s="239" t="s">
        <v>292</v>
      </c>
      <c r="J19" s="269">
        <f>(10*((J15/2)+(J14/2))*C13)/1000</f>
        <v>5.6515725308641978</v>
      </c>
      <c r="K19" s="239" t="s">
        <v>294</v>
      </c>
      <c r="L19" s="15"/>
      <c r="M19" s="17"/>
      <c r="N19" s="81"/>
      <c r="O19" s="292"/>
      <c r="P19" s="81"/>
      <c r="Q19" s="81"/>
      <c r="R19" s="81"/>
      <c r="S19" s="81"/>
      <c r="T19" s="81"/>
      <c r="U19" s="81"/>
      <c r="V19" s="270"/>
      <c r="Z19" s="294"/>
      <c r="AA19" s="295"/>
      <c r="AB19" s="295"/>
      <c r="AC19" s="211"/>
      <c r="AK19" s="275"/>
    </row>
    <row r="20" spans="1:37" s="272" customFormat="1" ht="19.5" customHeight="1" x14ac:dyDescent="0.25">
      <c r="A20" s="19" t="s">
        <v>88</v>
      </c>
      <c r="B20" s="19"/>
      <c r="C20" s="87">
        <f>C14/4</f>
        <v>17.919600319685816</v>
      </c>
      <c r="D20" s="235" t="s">
        <v>14</v>
      </c>
      <c r="F20" s="13"/>
      <c r="I20" s="239" t="s">
        <v>275</v>
      </c>
      <c r="J20" s="269">
        <f>(10*((J15/2)+(J16/2))*C13)/1000</f>
        <v>6.1653518518518524</v>
      </c>
      <c r="K20" s="239" t="s">
        <v>294</v>
      </c>
      <c r="L20" s="15"/>
      <c r="M20" s="17"/>
      <c r="N20" s="81"/>
      <c r="O20" s="292"/>
      <c r="P20" s="81"/>
      <c r="Q20" s="81"/>
      <c r="R20" s="81"/>
      <c r="S20" s="81"/>
      <c r="T20" s="81"/>
      <c r="U20" s="81"/>
      <c r="V20" s="270"/>
      <c r="AK20" s="275"/>
    </row>
    <row r="21" spans="1:37" s="272" customFormat="1" ht="19.5" customHeight="1" x14ac:dyDescent="0.25">
      <c r="A21" s="19" t="s">
        <v>89</v>
      </c>
      <c r="B21" s="19"/>
      <c r="C21" s="261">
        <v>5</v>
      </c>
      <c r="D21" s="235"/>
      <c r="F21" s="13"/>
      <c r="I21" s="239" t="s">
        <v>293</v>
      </c>
      <c r="J21" s="269">
        <f>(J18/2)+(J10/2)</f>
        <v>4.4785730302654603</v>
      </c>
      <c r="K21" s="239" t="s">
        <v>294</v>
      </c>
      <c r="L21" s="15"/>
      <c r="M21" s="17"/>
      <c r="N21" s="81"/>
      <c r="O21" s="292"/>
      <c r="P21" s="81"/>
      <c r="Q21" s="81"/>
      <c r="R21" s="81"/>
      <c r="S21" s="81"/>
      <c r="T21" s="81"/>
      <c r="U21" s="81"/>
      <c r="V21" s="270"/>
      <c r="AK21" s="275"/>
    </row>
    <row r="22" spans="1:37" s="272" customFormat="1" ht="19.5" customHeight="1" x14ac:dyDescent="0.25">
      <c r="A22" s="13"/>
      <c r="B22" s="13"/>
      <c r="C22" s="271"/>
      <c r="F22" s="13"/>
      <c r="I22" s="17"/>
      <c r="J22" s="262"/>
      <c r="L22" s="15"/>
      <c r="M22" s="17"/>
      <c r="N22" s="81"/>
      <c r="O22" s="292"/>
      <c r="P22" s="296"/>
      <c r="Q22" s="296"/>
      <c r="R22" s="296"/>
      <c r="S22" s="296"/>
      <c r="T22" s="296"/>
      <c r="U22" s="296"/>
      <c r="V22" s="270"/>
      <c r="AK22" s="275"/>
    </row>
    <row r="23" spans="1:37" s="272" customFormat="1" ht="19.5" customHeight="1" x14ac:dyDescent="0.25">
      <c r="A23" s="13"/>
      <c r="B23" s="13"/>
      <c r="C23" s="271"/>
      <c r="F23" s="13"/>
      <c r="I23" s="17"/>
      <c r="J23" s="262"/>
      <c r="L23" s="15"/>
      <c r="M23" s="17"/>
      <c r="N23" s="81"/>
      <c r="O23" s="292"/>
      <c r="P23" s="296"/>
      <c r="Q23" s="81"/>
      <c r="R23" s="268"/>
      <c r="S23" s="296"/>
      <c r="T23" s="296"/>
      <c r="U23" s="296"/>
      <c r="V23" s="270"/>
      <c r="AK23" s="275"/>
    </row>
    <row r="24" spans="1:37" s="272" customFormat="1" ht="19.5" customHeight="1" x14ac:dyDescent="0.25">
      <c r="A24" s="13"/>
      <c r="B24" s="13"/>
      <c r="C24" s="271"/>
      <c r="F24" s="13"/>
      <c r="I24" s="17"/>
      <c r="J24" s="262"/>
      <c r="L24" s="15"/>
      <c r="M24" s="17"/>
      <c r="N24" s="81"/>
      <c r="O24" s="292"/>
      <c r="P24" s="81"/>
      <c r="Q24" s="81"/>
      <c r="R24" s="81"/>
      <c r="S24" s="81"/>
      <c r="T24" s="81"/>
      <c r="U24" s="81"/>
      <c r="V24" s="270"/>
      <c r="AK24" s="275"/>
    </row>
    <row r="25" spans="1:37" s="272" customFormat="1" ht="19.5" customHeight="1" x14ac:dyDescent="0.25">
      <c r="A25" s="13"/>
      <c r="B25" s="13"/>
      <c r="C25" s="271"/>
      <c r="F25" s="13"/>
      <c r="J25" s="271"/>
      <c r="L25" s="15"/>
      <c r="M25" s="17"/>
      <c r="N25" s="81"/>
      <c r="O25" s="292"/>
      <c r="P25" s="81"/>
      <c r="Q25" s="81"/>
      <c r="R25" s="81"/>
      <c r="S25" s="81"/>
      <c r="T25" s="81"/>
      <c r="U25" s="81"/>
      <c r="V25" s="270"/>
      <c r="AK25" s="275"/>
    </row>
    <row r="26" spans="1:37" s="272" customFormat="1" ht="19.5" customHeight="1" x14ac:dyDescent="0.25">
      <c r="A26" s="13"/>
      <c r="B26" s="13"/>
      <c r="C26" s="271"/>
      <c r="F26" s="13"/>
      <c r="J26" s="271"/>
      <c r="L26" s="15"/>
      <c r="M26" s="17"/>
      <c r="N26" s="81"/>
      <c r="O26" s="292"/>
      <c r="P26" s="81"/>
      <c r="Q26" s="81"/>
      <c r="R26" s="81"/>
      <c r="S26" s="81"/>
      <c r="T26" s="81"/>
      <c r="U26" s="81"/>
      <c r="V26" s="270"/>
      <c r="AK26" s="275"/>
    </row>
    <row r="27" spans="1:37" s="272" customFormat="1" ht="19.5" customHeight="1" x14ac:dyDescent="0.25">
      <c r="A27" s="13"/>
      <c r="B27" s="13"/>
      <c r="C27" s="271"/>
      <c r="F27" s="13"/>
      <c r="J27" s="271"/>
      <c r="L27" s="15"/>
      <c r="M27" s="17"/>
      <c r="N27" s="81"/>
      <c r="O27" s="292"/>
      <c r="P27" s="296"/>
      <c r="Q27" s="296"/>
      <c r="R27" s="296"/>
      <c r="S27" s="296"/>
      <c r="T27" s="296"/>
      <c r="U27" s="296"/>
      <c r="V27" s="270"/>
      <c r="AK27" s="275"/>
    </row>
    <row r="28" spans="1:37" s="272" customFormat="1" ht="19.5" customHeight="1" x14ac:dyDescent="0.25">
      <c r="A28" s="13"/>
      <c r="B28" s="13"/>
      <c r="C28" s="271"/>
      <c r="F28" s="13"/>
      <c r="L28" s="15"/>
      <c r="M28" s="17"/>
      <c r="N28" s="81"/>
      <c r="O28" s="292"/>
      <c r="P28" s="296"/>
      <c r="Q28" s="296"/>
      <c r="R28" s="296"/>
      <c r="S28" s="296"/>
      <c r="T28" s="296"/>
      <c r="U28" s="296"/>
      <c r="V28" s="270"/>
      <c r="AK28" s="275"/>
    </row>
    <row r="29" spans="1:37" s="272" customFormat="1" ht="19.5" customHeight="1" x14ac:dyDescent="0.25">
      <c r="A29" s="13"/>
      <c r="B29" s="13"/>
      <c r="C29" s="271"/>
      <c r="F29" s="13"/>
      <c r="L29" s="15"/>
      <c r="M29" s="17"/>
      <c r="N29" s="81"/>
      <c r="O29" s="292"/>
      <c r="P29" s="81"/>
      <c r="Q29" s="81"/>
      <c r="R29" s="81"/>
      <c r="S29" s="81"/>
      <c r="T29" s="81"/>
      <c r="U29" s="81"/>
      <c r="V29" s="270"/>
      <c r="AK29" s="275"/>
    </row>
    <row r="30" spans="1:37" s="272" customFormat="1" ht="19.5" customHeight="1" x14ac:dyDescent="0.25">
      <c r="A30" s="13"/>
      <c r="B30" s="13"/>
      <c r="C30" s="271"/>
      <c r="F30" s="13"/>
      <c r="L30" s="15"/>
      <c r="M30" s="17"/>
      <c r="N30" s="81"/>
      <c r="O30" s="292"/>
      <c r="P30" s="81"/>
      <c r="Q30" s="81"/>
      <c r="R30" s="81"/>
      <c r="S30" s="81"/>
      <c r="T30" s="81"/>
      <c r="U30" s="81"/>
      <c r="V30" s="270"/>
      <c r="AK30" s="275"/>
    </row>
    <row r="31" spans="1:37" s="272" customFormat="1" ht="19.5" customHeight="1" x14ac:dyDescent="0.25">
      <c r="A31" s="13"/>
      <c r="B31" s="13"/>
      <c r="C31" s="271"/>
      <c r="F31" s="13"/>
      <c r="L31" s="15"/>
      <c r="M31" s="17"/>
      <c r="N31" s="81"/>
      <c r="O31" s="292"/>
      <c r="P31" s="81"/>
      <c r="Q31" s="81"/>
      <c r="R31" s="81"/>
      <c r="S31" s="81"/>
      <c r="T31" s="81"/>
      <c r="U31" s="81"/>
      <c r="V31" s="270"/>
      <c r="AK31" s="275"/>
    </row>
    <row r="32" spans="1:37" s="272" customFormat="1" ht="19.5" customHeight="1" x14ac:dyDescent="0.25">
      <c r="A32" s="13"/>
      <c r="B32" s="13"/>
      <c r="C32" s="271"/>
      <c r="F32" s="13"/>
      <c r="L32" s="15"/>
      <c r="M32" s="17"/>
      <c r="N32" s="81"/>
      <c r="O32" s="292"/>
      <c r="P32" s="296"/>
      <c r="Q32" s="296"/>
      <c r="R32" s="296"/>
      <c r="S32" s="296"/>
      <c r="T32" s="296"/>
      <c r="U32" s="296"/>
      <c r="V32" s="270"/>
      <c r="AK32" s="275"/>
    </row>
    <row r="33" spans="1:37" s="272" customFormat="1" ht="19.5" customHeight="1" x14ac:dyDescent="0.25">
      <c r="A33" s="13"/>
      <c r="B33" s="13"/>
      <c r="C33" s="271"/>
      <c r="F33" s="13"/>
      <c r="L33" s="15"/>
      <c r="M33" s="17"/>
      <c r="N33" s="81"/>
      <c r="O33" s="292"/>
      <c r="P33" s="296"/>
      <c r="Q33" s="296"/>
      <c r="R33" s="296"/>
      <c r="S33" s="296"/>
      <c r="T33" s="296"/>
      <c r="U33" s="296"/>
      <c r="V33" s="270"/>
      <c r="AK33" s="275"/>
    </row>
    <row r="34" spans="1:37" s="272" customFormat="1" ht="19.5" customHeight="1" x14ac:dyDescent="0.25">
      <c r="A34" s="13"/>
      <c r="B34" s="13"/>
      <c r="C34" s="271"/>
      <c r="F34" s="13"/>
      <c r="L34" s="15"/>
      <c r="M34" s="17"/>
      <c r="N34" s="81"/>
      <c r="O34" s="292"/>
      <c r="P34" s="81"/>
      <c r="Q34" s="81"/>
      <c r="R34" s="81"/>
      <c r="S34" s="81"/>
      <c r="T34" s="81"/>
      <c r="U34" s="81"/>
      <c r="V34" s="270"/>
      <c r="AI34" s="15"/>
      <c r="AJ34" s="15"/>
      <c r="AK34" s="275"/>
    </row>
    <row r="35" spans="1:37" s="272" customFormat="1" ht="19.5" customHeight="1" x14ac:dyDescent="0.25">
      <c r="A35" s="13"/>
      <c r="B35" s="13"/>
      <c r="C35" s="271"/>
      <c r="F35" s="13"/>
      <c r="L35" s="15"/>
      <c r="M35" s="17"/>
      <c r="N35" s="81"/>
      <c r="O35" s="292"/>
      <c r="P35" s="81"/>
      <c r="Q35" s="81"/>
      <c r="R35" s="81"/>
      <c r="S35" s="81"/>
      <c r="T35" s="81"/>
      <c r="U35" s="81"/>
      <c r="V35" s="270"/>
      <c r="AK35" s="275"/>
    </row>
    <row r="36" spans="1:37" s="272" customFormat="1" ht="19.5" customHeight="1" x14ac:dyDescent="0.25">
      <c r="A36" s="13"/>
      <c r="B36" s="13"/>
      <c r="C36" s="271"/>
      <c r="F36" s="13"/>
      <c r="L36" s="15"/>
      <c r="M36" s="17"/>
      <c r="N36" s="81"/>
      <c r="O36" s="292"/>
      <c r="P36" s="81"/>
      <c r="Q36" s="81"/>
      <c r="R36" s="81"/>
      <c r="S36" s="81"/>
      <c r="T36" s="81"/>
      <c r="U36" s="81"/>
      <c r="V36" s="270"/>
      <c r="AK36" s="275"/>
    </row>
    <row r="37" spans="1:37" ht="19.5" customHeight="1" x14ac:dyDescent="0.25">
      <c r="M37" s="18"/>
      <c r="P37" s="99"/>
      <c r="Q37" s="84"/>
      <c r="R37" s="84"/>
      <c r="S37" s="84"/>
      <c r="T37" s="84"/>
      <c r="U37" s="84"/>
      <c r="V37" s="96"/>
    </row>
    <row r="38" spans="1:37" ht="19.5" customHeight="1" x14ac:dyDescent="0.25">
      <c r="M38" s="18"/>
      <c r="P38" s="99"/>
      <c r="Q38" s="84"/>
      <c r="R38" s="84"/>
      <c r="S38" s="84"/>
      <c r="T38" s="84"/>
      <c r="U38" s="84"/>
      <c r="V38" s="96"/>
    </row>
  </sheetData>
  <sheetProtection selectLockedCells="1"/>
  <mergeCells count="12">
    <mergeCell ref="A18:D18"/>
    <mergeCell ref="W9:Y9"/>
    <mergeCell ref="F1:H1"/>
    <mergeCell ref="N1:Y1"/>
    <mergeCell ref="I1:K1"/>
    <mergeCell ref="I6:I7"/>
    <mergeCell ref="N9:P9"/>
    <mergeCell ref="B2:D2"/>
    <mergeCell ref="B3:D3"/>
    <mergeCell ref="W2:Y2"/>
    <mergeCell ref="N4:P4"/>
    <mergeCell ref="W4:Y4"/>
  </mergeCells>
  <pageMargins left="0.7" right="0.7" top="0.75" bottom="0.75" header="0.3" footer="0.3"/>
  <pageSetup orientation="portrait" horizontalDpi="1200" verticalDpi="1200" r:id="rId1"/>
  <ignoredErrors>
    <ignoredError sqref="O11:O1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XFB41"/>
  <sheetViews>
    <sheetView showGridLines="0" zoomScale="115" zoomScaleNormal="115" workbookViewId="0">
      <selection activeCell="B6" sqref="B6:C8"/>
    </sheetView>
  </sheetViews>
  <sheetFormatPr defaultColWidth="11.42578125" defaultRowHeight="15.75" zeroHeight="1" x14ac:dyDescent="0.25"/>
  <cols>
    <col min="1" max="1" width="10.42578125" style="56" customWidth="1"/>
    <col min="2" max="2" width="10.140625" style="54" customWidth="1"/>
    <col min="3" max="5" width="8.85546875" style="54" customWidth="1"/>
    <col min="6" max="11" width="8.85546875" style="50" customWidth="1"/>
    <col min="12" max="12" width="9.140625" style="54" customWidth="1"/>
    <col min="13" max="13" width="11.28515625" style="50" customWidth="1"/>
    <col min="14" max="14" width="10.140625" style="50" customWidth="1"/>
    <col min="15" max="15" width="5.28515625" style="50" customWidth="1"/>
    <col min="16" max="16" width="30" style="50" hidden="1" customWidth="1"/>
    <col min="17" max="17" width="11.42578125" style="51" hidden="1" customWidth="1"/>
    <col min="18" max="19" width="12.5703125" style="50" hidden="1" customWidth="1"/>
    <col min="20" max="16380" width="0" style="50" hidden="1" customWidth="1"/>
    <col min="16381" max="16381" width="2.7109375" style="50" hidden="1" customWidth="1"/>
    <col min="16382" max="16382" width="6.28515625" style="50" hidden="1" customWidth="1"/>
    <col min="16383" max="16384" width="7" style="50" hidden="1" customWidth="1"/>
  </cols>
  <sheetData>
    <row r="1" spans="1:15" ht="24" customHeight="1" x14ac:dyDescent="0.25">
      <c r="A1" s="76" t="s">
        <v>92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102"/>
      <c r="M1" s="49"/>
      <c r="N1" s="49"/>
      <c r="O1" s="49"/>
    </row>
    <row r="2" spans="1:15" ht="15.75" customHeight="1" x14ac:dyDescent="0.25">
      <c r="A2" s="318" t="s">
        <v>93</v>
      </c>
      <c r="B2" s="318" t="s">
        <v>94</v>
      </c>
      <c r="C2" s="319" t="s">
        <v>95</v>
      </c>
      <c r="D2" s="321" t="s">
        <v>96</v>
      </c>
      <c r="E2" s="322"/>
      <c r="F2" s="322"/>
      <c r="G2" s="322"/>
      <c r="H2" s="322"/>
      <c r="I2" s="322"/>
      <c r="J2" s="322"/>
      <c r="K2" s="322"/>
      <c r="L2" s="103"/>
      <c r="M2" s="52"/>
      <c r="N2" s="52"/>
      <c r="O2" s="52"/>
    </row>
    <row r="3" spans="1:15" ht="38.25" customHeight="1" x14ac:dyDescent="0.25">
      <c r="A3" s="319"/>
      <c r="B3" s="319"/>
      <c r="C3" s="320"/>
      <c r="D3" s="323" t="s">
        <v>97</v>
      </c>
      <c r="E3" s="324"/>
      <c r="F3" s="325" t="s">
        <v>98</v>
      </c>
      <c r="G3" s="326"/>
      <c r="H3" s="325" t="s">
        <v>99</v>
      </c>
      <c r="I3" s="326"/>
      <c r="J3" s="323" t="s">
        <v>58</v>
      </c>
      <c r="K3" s="327"/>
      <c r="L3" s="104"/>
      <c r="M3" s="52"/>
      <c r="N3" s="52"/>
      <c r="O3" s="52"/>
    </row>
    <row r="4" spans="1:15" ht="17.25" customHeight="1" x14ac:dyDescent="0.25">
      <c r="A4" s="125" t="s">
        <v>235</v>
      </c>
      <c r="B4" s="125" t="s">
        <v>236</v>
      </c>
      <c r="C4" s="125" t="s">
        <v>234</v>
      </c>
      <c r="D4" s="126" t="s">
        <v>100</v>
      </c>
      <c r="E4" s="126" t="s">
        <v>101</v>
      </c>
      <c r="F4" s="126" t="s">
        <v>102</v>
      </c>
      <c r="G4" s="126" t="s">
        <v>103</v>
      </c>
      <c r="H4" s="126" t="s">
        <v>104</v>
      </c>
      <c r="I4" s="126" t="s">
        <v>105</v>
      </c>
      <c r="J4" s="126" t="s">
        <v>106</v>
      </c>
      <c r="K4" s="126" t="s">
        <v>107</v>
      </c>
      <c r="L4" s="126" t="s">
        <v>286</v>
      </c>
      <c r="M4" s="108" t="s">
        <v>108</v>
      </c>
      <c r="N4" s="109" t="s">
        <v>151</v>
      </c>
      <c r="O4" s="113"/>
    </row>
    <row r="5" spans="1:15" x14ac:dyDescent="0.25">
      <c r="A5" s="74" t="s">
        <v>109</v>
      </c>
      <c r="B5" s="47">
        <v>15.99</v>
      </c>
      <c r="C5" s="47">
        <v>32.793900000000001</v>
      </c>
      <c r="D5" s="48">
        <v>47.003999999999998</v>
      </c>
      <c r="E5" s="48">
        <v>1.8822000000000001</v>
      </c>
      <c r="F5" s="48">
        <v>-27.753900000000002</v>
      </c>
      <c r="G5" s="48">
        <v>-35.434199999999997</v>
      </c>
      <c r="H5" s="48">
        <v>8.0007000000000001</v>
      </c>
      <c r="I5" s="48">
        <v>0.32040000000000002</v>
      </c>
      <c r="J5" s="57">
        <f>LARGE(Table1[[#This Row],[Left2]:[Right7]],1)+Table1[[#This Row],[Column3]]</f>
        <v>79.797899999999998</v>
      </c>
      <c r="K5" s="57">
        <f>ABS(SMALL(Table1[[#This Row],[Left2]:[Right7]],1)+Table1[[#This Row],[Column3]])</f>
        <v>2.6402999999999963</v>
      </c>
      <c r="L5" s="165">
        <f>LARGE(Table1[[#This Row],[Tension]:[Compression]],1)</f>
        <v>79.797899999999998</v>
      </c>
      <c r="M5" s="166" t="str">
        <f>IF(J5&gt;K5,"TENSION",IF(K5&gt;J5,"COMPRESSION",""))</f>
        <v>TENSION</v>
      </c>
      <c r="N5" s="167" t="str">
        <f>IF(AND(ABS(Design_Stress_Chart!$J5-Design_Stress_Chart!$K5)&lt;=10,ABS(Design_Stress_Chart!$J5-Design_Stress_Chart!$K5)&lt;&gt;0), "Trial Needed","OK")</f>
        <v>OK</v>
      </c>
      <c r="O5" s="114"/>
    </row>
    <row r="6" spans="1:15" x14ac:dyDescent="0.25">
      <c r="A6" s="75" t="s">
        <v>110</v>
      </c>
      <c r="B6" s="48">
        <v>19.190000000000001</v>
      </c>
      <c r="C6" s="48">
        <v>19.2697</v>
      </c>
      <c r="D6" s="48">
        <v>18.799900000000001</v>
      </c>
      <c r="E6" s="48">
        <v>1.8802000000000001</v>
      </c>
      <c r="F6" s="48">
        <v>-11.9521</v>
      </c>
      <c r="G6" s="48">
        <v>-14.805099999999999</v>
      </c>
      <c r="H6" s="48">
        <v>3.2</v>
      </c>
      <c r="I6" s="48">
        <v>0.32</v>
      </c>
      <c r="J6" s="57">
        <f>LARGE(Table1[[#This Row],[Left2]:[Right7]],1)+Table1[[#This Row],[Column3]]</f>
        <v>38.069600000000001</v>
      </c>
      <c r="K6" s="57">
        <f>ABS(SMALL(Table1[[#This Row],[Left2]:[Right7]],1)+Table1[[#This Row],[Column3]])</f>
        <v>4.4646000000000008</v>
      </c>
      <c r="L6" s="165">
        <f>LARGE(Table1[[#This Row],[Tension]:[Compression]],1)</f>
        <v>38.069600000000001</v>
      </c>
      <c r="M6" s="166" t="str">
        <f t="shared" ref="M6:M33" si="0">IF(J6&gt;K6,"TENSION",IF(K6&gt;J6,"COMPRESSION",""))</f>
        <v>TENSION</v>
      </c>
      <c r="N6" s="167" t="str">
        <f>IF(AND(ABS(Design_Stress_Chart!$J6-Design_Stress_Chart!$K6)&lt;=10,ABS(Design_Stress_Chart!$J6-Design_Stress_Chart!$K6)&lt;&gt;0), "Trial Needed","OK")</f>
        <v>OK</v>
      </c>
      <c r="O6" s="114"/>
    </row>
    <row r="7" spans="1:15" x14ac:dyDescent="0.25">
      <c r="A7" s="75" t="s">
        <v>111</v>
      </c>
      <c r="B7" s="48">
        <v>25.58</v>
      </c>
      <c r="C7" s="48">
        <v>3.9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57">
        <f>LARGE(Table1[[#This Row],[Left2]:[Right7]],1)+Table1[[#This Row],[Column3]]</f>
        <v>3.9</v>
      </c>
      <c r="K7" s="57">
        <f>ABS(SMALL(Table1[[#This Row],[Left2]:[Right7]],1)+Table1[[#This Row],[Column3]])</f>
        <v>3.9</v>
      </c>
      <c r="L7" s="165">
        <f>LARGE(Table1[[#This Row],[Tension]:[Compression]],1)</f>
        <v>3.9</v>
      </c>
      <c r="M7" s="166" t="str">
        <f t="shared" si="0"/>
        <v/>
      </c>
      <c r="N7" s="167" t="str">
        <f>IF(AND(ABS(Design_Stress_Chart!$J7-Design_Stress_Chart!$K7)&lt;=10,ABS(Design_Stress_Chart!$J7-Design_Stress_Chart!$K7)&lt;&gt;0), "Trial Needed","OK")</f>
        <v>OK</v>
      </c>
      <c r="O7" s="114"/>
    </row>
    <row r="8" spans="1:15" x14ac:dyDescent="0.25">
      <c r="A8" s="75" t="s">
        <v>112</v>
      </c>
      <c r="B8" s="48">
        <v>14.3</v>
      </c>
      <c r="C8" s="48">
        <v>-30.2103</v>
      </c>
      <c r="D8" s="48">
        <v>-21.01</v>
      </c>
      <c r="E8" s="48">
        <v>-37.8367</v>
      </c>
      <c r="F8" s="48">
        <v>39.467399999999998</v>
      </c>
      <c r="G8" s="48">
        <v>36.604500000000002</v>
      </c>
      <c r="H8" s="48">
        <v>-3.5773999999999999</v>
      </c>
      <c r="I8" s="48">
        <v>-6.4402999999999997</v>
      </c>
      <c r="J8" s="57">
        <f>LARGE(Table1[[#This Row],[Left2]:[Right7]],1)+Table1[[#This Row],[Column3]]</f>
        <v>9.2570999999999977</v>
      </c>
      <c r="K8" s="57">
        <f>ABS(SMALL(Table1[[#This Row],[Left2]:[Right7]],1)+Table1[[#This Row],[Column3]])</f>
        <v>68.046999999999997</v>
      </c>
      <c r="L8" s="165">
        <f>LARGE(Table1[[#This Row],[Tension]:[Compression]],1)</f>
        <v>68.046999999999997</v>
      </c>
      <c r="M8" s="166" t="str">
        <f t="shared" si="0"/>
        <v>COMPRESSION</v>
      </c>
      <c r="N8" s="167" t="str">
        <f>IF(AND(ABS(Design_Stress_Chart!$J8-Design_Stress_Chart!$K8)&lt;=10,ABS(Design_Stress_Chart!$J8-Design_Stress_Chart!$K8)&lt;&gt;0), "Trial Needed","OK")</f>
        <v>OK</v>
      </c>
      <c r="O8" s="114"/>
    </row>
    <row r="9" spans="1:15" x14ac:dyDescent="0.25">
      <c r="A9" s="75" t="s">
        <v>113</v>
      </c>
      <c r="B9" s="48">
        <v>14.3</v>
      </c>
      <c r="C9" s="48">
        <v>-36.663800000000002</v>
      </c>
      <c r="D9" s="48">
        <v>-37.83</v>
      </c>
      <c r="E9" s="48">
        <v>-21.021000000000001</v>
      </c>
      <c r="F9" s="48">
        <v>36.607900000000001</v>
      </c>
      <c r="G9" s="48">
        <v>39.470399999999998</v>
      </c>
      <c r="H9" s="48">
        <v>-6.4405000000000001</v>
      </c>
      <c r="I9" s="48">
        <v>-3.5779999999999998</v>
      </c>
      <c r="J9" s="57">
        <f>LARGE(Table1[[#This Row],[Left2]:[Right7]],1)+Table1[[#This Row],[Column3]]</f>
        <v>2.806599999999996</v>
      </c>
      <c r="K9" s="57">
        <f>ABS(SMALL(Table1[[#This Row],[Left2]:[Right7]],1)+Table1[[#This Row],[Column3]])</f>
        <v>74.493799999999993</v>
      </c>
      <c r="L9" s="165">
        <f>LARGE(Table1[[#This Row],[Tension]:[Compression]],1)</f>
        <v>74.493799999999993</v>
      </c>
      <c r="M9" s="166" t="str">
        <f t="shared" si="0"/>
        <v>COMPRESSION</v>
      </c>
      <c r="N9" s="167" t="str">
        <f>IF(AND(ABS(Design_Stress_Chart!$J9-Design_Stress_Chart!$K9)&lt;=10,ABS(Design_Stress_Chart!$J9-Design_Stress_Chart!$K9)&lt;&gt;0), "Trial Needed","OK")</f>
        <v>OK</v>
      </c>
      <c r="O9" s="114"/>
    </row>
    <row r="10" spans="1:15" x14ac:dyDescent="0.25">
      <c r="A10" s="75" t="s">
        <v>114</v>
      </c>
      <c r="B10" s="48">
        <v>15.99</v>
      </c>
      <c r="C10" s="48">
        <v>28.2532</v>
      </c>
      <c r="D10" s="48">
        <v>37.06</v>
      </c>
      <c r="E10" s="48">
        <v>1.8822000000000001</v>
      </c>
      <c r="F10" s="48">
        <v>-22.478400000000001</v>
      </c>
      <c r="G10" s="48">
        <v>-28.558599999999998</v>
      </c>
      <c r="H10" s="48">
        <v>6.4005999999999998</v>
      </c>
      <c r="I10" s="48">
        <v>0.32040000000000002</v>
      </c>
      <c r="J10" s="57">
        <f>LARGE(Table1[[#This Row],[Left2]:[Right7]],1)+Table1[[#This Row],[Column3]]</f>
        <v>65.313199999999995</v>
      </c>
      <c r="K10" s="57">
        <f>ABS(SMALL(Table1[[#This Row],[Left2]:[Right7]],1)+Table1[[#This Row],[Column3]])</f>
        <v>0.30539999999999878</v>
      </c>
      <c r="L10" s="165">
        <f>LARGE(Table1[[#This Row],[Tension]:[Compression]],1)</f>
        <v>65.313199999999995</v>
      </c>
      <c r="M10" s="166" t="str">
        <f t="shared" si="0"/>
        <v>TENSION</v>
      </c>
      <c r="N10" s="167" t="str">
        <f>IF(AND(ABS(Design_Stress_Chart!$J10-Design_Stress_Chart!$K10)&lt;=10,ABS(Design_Stress_Chart!$J10-Design_Stress_Chart!$K10)&lt;&gt;0), "Trial Needed","OK")</f>
        <v>OK</v>
      </c>
      <c r="O10" s="114"/>
    </row>
    <row r="11" spans="1:15" x14ac:dyDescent="0.25">
      <c r="A11" s="75" t="s">
        <v>115</v>
      </c>
      <c r="B11" s="48">
        <v>19.190000000000001</v>
      </c>
      <c r="C11" s="48">
        <v>19.269400000000001</v>
      </c>
      <c r="D11" s="48">
        <v>18.8</v>
      </c>
      <c r="E11" s="48">
        <v>1.88</v>
      </c>
      <c r="F11" s="48">
        <v>-11.9251</v>
      </c>
      <c r="G11" s="48">
        <v>-14.805099999999999</v>
      </c>
      <c r="H11" s="48">
        <v>3.2</v>
      </c>
      <c r="I11" s="48">
        <v>0.32</v>
      </c>
      <c r="J11" s="57">
        <f>LARGE(Table1[[#This Row],[Left2]:[Right7]],1)+Table1[[#This Row],[Column3]]</f>
        <v>38.069400000000002</v>
      </c>
      <c r="K11" s="57">
        <f>ABS(SMALL(Table1[[#This Row],[Left2]:[Right7]],1)+Table1[[#This Row],[Column3]])</f>
        <v>4.4643000000000015</v>
      </c>
      <c r="L11" s="165">
        <f>LARGE(Table1[[#This Row],[Tension]:[Compression]],1)</f>
        <v>38.069400000000002</v>
      </c>
      <c r="M11" s="166" t="str">
        <f t="shared" si="0"/>
        <v>TENSION</v>
      </c>
      <c r="N11" s="167" t="str">
        <f>IF(AND(ABS(Design_Stress_Chart!$J11-Design_Stress_Chart!$K11)&lt;=10,ABS(Design_Stress_Chart!$J11-Design_Stress_Chart!$K11)&lt;&gt;0), "Trial Needed","OK")</f>
        <v>OK</v>
      </c>
      <c r="O11" s="114"/>
    </row>
    <row r="12" spans="1:15" x14ac:dyDescent="0.25">
      <c r="A12" s="75" t="s">
        <v>116</v>
      </c>
      <c r="B12" s="48">
        <v>14.3</v>
      </c>
      <c r="C12" s="48">
        <v>-35.706899999999997</v>
      </c>
      <c r="D12" s="48">
        <v>-37.83</v>
      </c>
      <c r="E12" s="48">
        <v>-21.021000000000001</v>
      </c>
      <c r="F12" s="48">
        <v>36.6081</v>
      </c>
      <c r="G12" s="48">
        <v>39.470700000000001</v>
      </c>
      <c r="H12" s="48">
        <v>-6.4405999999999999</v>
      </c>
      <c r="I12" s="48">
        <v>-3.5779999999999998</v>
      </c>
      <c r="J12" s="57">
        <f>LARGE(Table1[[#This Row],[Left2]:[Right7]],1)+Table1[[#This Row],[Column3]]</f>
        <v>3.7638000000000034</v>
      </c>
      <c r="K12" s="57">
        <f>ABS(SMALL(Table1[[#This Row],[Left2]:[Right7]],1)+Table1[[#This Row],[Column3]])</f>
        <v>73.536900000000003</v>
      </c>
      <c r="L12" s="165">
        <f>LARGE(Table1[[#This Row],[Tension]:[Compression]],1)</f>
        <v>73.536900000000003</v>
      </c>
      <c r="M12" s="166" t="str">
        <f t="shared" si="0"/>
        <v>COMPRESSION</v>
      </c>
      <c r="N12" s="167" t="str">
        <f>IF(AND(ABS(Design_Stress_Chart!$J12-Design_Stress_Chart!$K12)&lt;=10,ABS(Design_Stress_Chart!$J12-Design_Stress_Chart!$K12)&lt;&gt;0), "Trial Needed","OK")</f>
        <v>OK</v>
      </c>
      <c r="O12" s="114"/>
    </row>
    <row r="13" spans="1:15" x14ac:dyDescent="0.25">
      <c r="A13" s="75" t="s">
        <v>117</v>
      </c>
      <c r="B13" s="48">
        <v>14.3</v>
      </c>
      <c r="C13" s="48">
        <v>-31.176500000000001</v>
      </c>
      <c r="D13" s="48">
        <v>-37.840000000000003</v>
      </c>
      <c r="E13" s="48">
        <v>-21.024999999999999</v>
      </c>
      <c r="F13" s="48">
        <v>36.612499999999997</v>
      </c>
      <c r="G13" s="48">
        <v>39.474899999999998</v>
      </c>
      <c r="H13" s="48">
        <v>-6.4412000000000003</v>
      </c>
      <c r="I13" s="48">
        <v>-3.5788000000000002</v>
      </c>
      <c r="J13" s="57">
        <f>LARGE(Table1[[#This Row],[Left2]:[Right7]],1)+Table1[[#This Row],[Column3]]</f>
        <v>8.2983999999999973</v>
      </c>
      <c r="K13" s="57">
        <f>ABS(SMALL(Table1[[#This Row],[Left2]:[Right7]],1)+Table1[[#This Row],[Column3]])</f>
        <v>69.016500000000008</v>
      </c>
      <c r="L13" s="165">
        <f>LARGE(Table1[[#This Row],[Tension]:[Compression]],1)</f>
        <v>69.016500000000008</v>
      </c>
      <c r="M13" s="166" t="str">
        <f t="shared" si="0"/>
        <v>COMPRESSION</v>
      </c>
      <c r="N13" s="167" t="str">
        <f>IF(AND(ABS(Design_Stress_Chart!$J13-Design_Stress_Chart!$K13)&lt;=10,ABS(Design_Stress_Chart!$J13-Design_Stress_Chart!$K13)&lt;&gt;0), "Trial Needed","OK")</f>
        <v>OK</v>
      </c>
      <c r="O13" s="114"/>
    </row>
    <row r="14" spans="1:15" x14ac:dyDescent="0.25">
      <c r="A14" s="75" t="s">
        <v>118</v>
      </c>
      <c r="B14" s="48">
        <v>14.3</v>
      </c>
      <c r="C14" s="48">
        <v>-30.2103</v>
      </c>
      <c r="D14" s="48">
        <v>-37.83</v>
      </c>
      <c r="E14" s="48">
        <v>-21.016999999999999</v>
      </c>
      <c r="F14" s="48">
        <v>36.604500000000002</v>
      </c>
      <c r="G14" s="48">
        <v>39.467399999999998</v>
      </c>
      <c r="H14" s="48">
        <v>-6.4402999999999997</v>
      </c>
      <c r="I14" s="48">
        <v>-3.5773999999999999</v>
      </c>
      <c r="J14" s="57">
        <f>LARGE(Table1[[#This Row],[Left2]:[Right7]],1)+Table1[[#This Row],[Column3]]</f>
        <v>9.2570999999999977</v>
      </c>
      <c r="K14" s="57">
        <f>ABS(SMALL(Table1[[#This Row],[Left2]:[Right7]],1)+Table1[[#This Row],[Column3]])</f>
        <v>68.040300000000002</v>
      </c>
      <c r="L14" s="165">
        <f>LARGE(Table1[[#This Row],[Tension]:[Compression]],1)</f>
        <v>68.040300000000002</v>
      </c>
      <c r="M14" s="166" t="str">
        <f t="shared" si="0"/>
        <v>COMPRESSION</v>
      </c>
      <c r="N14" s="167" t="str">
        <f>IF(AND(ABS(Design_Stress_Chart!$J14-Design_Stress_Chart!$K14)&lt;=10,ABS(Design_Stress_Chart!$J14-Design_Stress_Chart!$K14)&lt;&gt;0), "Trial Needed","OK")</f>
        <v>OK</v>
      </c>
      <c r="O14" s="114"/>
    </row>
    <row r="15" spans="1:15" x14ac:dyDescent="0.25">
      <c r="A15" s="75" t="s">
        <v>119</v>
      </c>
      <c r="B15" s="48">
        <v>14.3</v>
      </c>
      <c r="C15" s="48">
        <v>-31.175999999999998</v>
      </c>
      <c r="D15" s="48">
        <v>-21.025200000000002</v>
      </c>
      <c r="E15" s="48">
        <v>-37.840600000000002</v>
      </c>
      <c r="F15" s="48">
        <v>39.474899999999998</v>
      </c>
      <c r="G15" s="48">
        <v>36.612499999999997</v>
      </c>
      <c r="H15" s="48">
        <v>-3.5788000000000002</v>
      </c>
      <c r="I15" s="48">
        <v>-6.4412000000000003</v>
      </c>
      <c r="J15" s="57">
        <f>LARGE(Table1[[#This Row],[Left2]:[Right7]],1)+Table1[[#This Row],[Column3]]</f>
        <v>8.2988999999999997</v>
      </c>
      <c r="K15" s="57">
        <f>ABS(SMALL(Table1[[#This Row],[Left2]:[Right7]],1)+Table1[[#This Row],[Column3]])</f>
        <v>69.016599999999997</v>
      </c>
      <c r="L15" s="165">
        <f>LARGE(Table1[[#This Row],[Tension]:[Compression]],1)</f>
        <v>69.016599999999997</v>
      </c>
      <c r="M15" s="166" t="str">
        <f t="shared" si="0"/>
        <v>COMPRESSION</v>
      </c>
      <c r="N15" s="167" t="str">
        <f>IF(AND(ABS(Design_Stress_Chart!$J15-Design_Stress_Chart!$K15)&lt;=10,ABS(Design_Stress_Chart!$J15-Design_Stress_Chart!$K15)&lt;&gt;0), "Trial Needed","OK")</f>
        <v>OK</v>
      </c>
      <c r="O15" s="114"/>
    </row>
    <row r="16" spans="1:15" x14ac:dyDescent="0.25">
      <c r="A16" s="75" t="s">
        <v>120</v>
      </c>
      <c r="B16" s="48">
        <v>14.3</v>
      </c>
      <c r="C16" s="48">
        <v>-35.706899999999997</v>
      </c>
      <c r="D16" s="48">
        <v>-21.021000000000001</v>
      </c>
      <c r="E16" s="48">
        <v>-37.838299999999997</v>
      </c>
      <c r="F16" s="48">
        <v>39.470700000000001</v>
      </c>
      <c r="G16" s="48">
        <v>36.6081</v>
      </c>
      <c r="H16" s="48">
        <v>-3.5779999999999998</v>
      </c>
      <c r="I16" s="48">
        <v>-6.4405999999999999</v>
      </c>
      <c r="J16" s="57">
        <f>LARGE(Table1[[#This Row],[Left2]:[Right7]],1)+Table1[[#This Row],[Column3]]</f>
        <v>3.7638000000000034</v>
      </c>
      <c r="K16" s="57">
        <f>ABS(SMALL(Table1[[#This Row],[Left2]:[Right7]],1)+Table1[[#This Row],[Column3]])</f>
        <v>73.545199999999994</v>
      </c>
      <c r="L16" s="165">
        <f>LARGE(Table1[[#This Row],[Tension]:[Compression]],1)</f>
        <v>73.545199999999994</v>
      </c>
      <c r="M16" s="166" t="str">
        <f t="shared" si="0"/>
        <v>COMPRESSION</v>
      </c>
      <c r="N16" s="167" t="str">
        <f>IF(AND(ABS(Design_Stress_Chart!$J16-Design_Stress_Chart!$K16)&lt;=10,ABS(Design_Stress_Chart!$J16-Design_Stress_Chart!$K16)&lt;&gt;0), "Trial Needed","OK")</f>
        <v>OK</v>
      </c>
      <c r="O16" s="114"/>
    </row>
    <row r="17" spans="1:15" x14ac:dyDescent="0.25">
      <c r="A17" s="75" t="s">
        <v>121</v>
      </c>
      <c r="B17" s="48">
        <v>14.3</v>
      </c>
      <c r="C17" s="48">
        <v>-36.663800000000002</v>
      </c>
      <c r="D17" s="48">
        <v>-21.021000000000001</v>
      </c>
      <c r="E17" s="48">
        <v>-37.837899999999998</v>
      </c>
      <c r="F17" s="48">
        <v>39.470399999999998</v>
      </c>
      <c r="G17" s="48">
        <v>36.607900000000001</v>
      </c>
      <c r="H17" s="48">
        <v>-3.5779999999999998</v>
      </c>
      <c r="I17" s="48">
        <v>-6.4405000000000001</v>
      </c>
      <c r="J17" s="57">
        <f>LARGE(Table1[[#This Row],[Left2]:[Right7]],1)+Table1[[#This Row],[Column3]]</f>
        <v>2.806599999999996</v>
      </c>
      <c r="K17" s="57">
        <f>ABS(SMALL(Table1[[#This Row],[Left2]:[Right7]],1)+Table1[[#This Row],[Column3]])</f>
        <v>74.5017</v>
      </c>
      <c r="L17" s="165">
        <f>LARGE(Table1[[#This Row],[Tension]:[Compression]],1)</f>
        <v>74.5017</v>
      </c>
      <c r="M17" s="166" t="str">
        <f t="shared" si="0"/>
        <v>COMPRESSION</v>
      </c>
      <c r="N17" s="167" t="str">
        <f>IF(AND(ABS(Design_Stress_Chart!$J17-Design_Stress_Chart!$K17)&lt;=10,ABS(Design_Stress_Chart!$J17-Design_Stress_Chart!$K17)&lt;&gt;0), "Trial Needed","OK")</f>
        <v>OK</v>
      </c>
      <c r="O17" s="114"/>
    </row>
    <row r="18" spans="1:15" x14ac:dyDescent="0.25">
      <c r="A18" s="75" t="s">
        <v>122</v>
      </c>
      <c r="B18" s="48">
        <v>15.99</v>
      </c>
      <c r="C18" s="48">
        <v>32.793900000000001</v>
      </c>
      <c r="D18" s="48">
        <v>18.802199999999999</v>
      </c>
      <c r="E18" s="48">
        <v>30.084</v>
      </c>
      <c r="F18" s="48">
        <v>-32.554200000000002</v>
      </c>
      <c r="G18" s="48">
        <v>-30.633900000000001</v>
      </c>
      <c r="H18" s="48">
        <v>3.2004000000000001</v>
      </c>
      <c r="I18" s="48">
        <v>5.1207000000000003</v>
      </c>
      <c r="J18" s="57">
        <f>LARGE(Table1[[#This Row],[Left2]:[Right7]],1)+Table1[[#This Row],[Column3]]</f>
        <v>62.877899999999997</v>
      </c>
      <c r="K18" s="57">
        <f>ABS(SMALL(Table1[[#This Row],[Left2]:[Right7]],1)+Table1[[#This Row],[Column3]])</f>
        <v>0.23969999999999914</v>
      </c>
      <c r="L18" s="165">
        <f>LARGE(Table1[[#This Row],[Tension]:[Compression]],1)</f>
        <v>62.877899999999997</v>
      </c>
      <c r="M18" s="166" t="str">
        <f t="shared" si="0"/>
        <v>TENSION</v>
      </c>
      <c r="N18" s="167" t="str">
        <f>IF(AND(ABS(Design_Stress_Chart!$J18-Design_Stress_Chart!$K18)&lt;=10,ABS(Design_Stress_Chart!$J18-Design_Stress_Chart!$K18)&lt;&gt;0), "Trial Needed","OK")</f>
        <v>OK</v>
      </c>
      <c r="O18" s="114"/>
    </row>
    <row r="19" spans="1:15" x14ac:dyDescent="0.25">
      <c r="A19" s="75" t="s">
        <v>123</v>
      </c>
      <c r="B19" s="48">
        <v>15.99</v>
      </c>
      <c r="C19" s="48">
        <v>28.2532</v>
      </c>
      <c r="D19" s="48">
        <v>18.802199999999999</v>
      </c>
      <c r="E19" s="48">
        <v>20.6831</v>
      </c>
      <c r="F19" s="48">
        <v>-25.678599999999999</v>
      </c>
      <c r="G19" s="48">
        <v>-25.3584</v>
      </c>
      <c r="H19" s="48">
        <v>3.2004000000000001</v>
      </c>
      <c r="I19" s="48">
        <v>3.5206</v>
      </c>
      <c r="J19" s="57">
        <f>LARGE(Table1[[#This Row],[Left2]:[Right7]],1)+Table1[[#This Row],[Column3]]</f>
        <v>48.936300000000003</v>
      </c>
      <c r="K19" s="57">
        <f>ABS(SMALL(Table1[[#This Row],[Left2]:[Right7]],1)+Table1[[#This Row],[Column3]])</f>
        <v>2.5746000000000002</v>
      </c>
      <c r="L19" s="165">
        <f>LARGE(Table1[[#This Row],[Tension]:[Compression]],1)</f>
        <v>48.936300000000003</v>
      </c>
      <c r="M19" s="166" t="str">
        <f t="shared" si="0"/>
        <v>TENSION</v>
      </c>
      <c r="N19" s="167" t="str">
        <f>IF(AND(ABS(Design_Stress_Chart!$J19-Design_Stress_Chart!$K19)&lt;=10,ABS(Design_Stress_Chart!$J19-Design_Stress_Chart!$K19)&lt;&gt;0), "Trial Needed","OK")</f>
        <v>OK</v>
      </c>
      <c r="O19" s="114"/>
    </row>
    <row r="20" spans="1:15" x14ac:dyDescent="0.25">
      <c r="A20" s="75" t="s">
        <v>124</v>
      </c>
      <c r="B20" s="48">
        <v>15.99</v>
      </c>
      <c r="C20" s="48">
        <v>6.1406000000000001</v>
      </c>
      <c r="D20" s="48">
        <v>9.4009</v>
      </c>
      <c r="E20" s="48">
        <v>0</v>
      </c>
      <c r="F20" s="48">
        <v>-5.2755000000000001</v>
      </c>
      <c r="G20" s="48">
        <v>-6.8756000000000004</v>
      </c>
      <c r="H20" s="48">
        <v>1.6001000000000001</v>
      </c>
      <c r="I20" s="48">
        <v>0</v>
      </c>
      <c r="J20" s="57">
        <f>LARGE(Table1[[#This Row],[Left2]:[Right7]],1)+Table1[[#This Row],[Column3]]</f>
        <v>15.541499999999999</v>
      </c>
      <c r="K20" s="57">
        <f>ABS(SMALL(Table1[[#This Row],[Left2]:[Right7]],1)+Table1[[#This Row],[Column3]])</f>
        <v>0.73500000000000032</v>
      </c>
      <c r="L20" s="165">
        <f>LARGE(Table1[[#This Row],[Tension]:[Compression]],1)</f>
        <v>15.541499999999999</v>
      </c>
      <c r="M20" s="166" t="str">
        <f t="shared" si="0"/>
        <v>TENSION</v>
      </c>
      <c r="N20" s="167" t="str">
        <f>IF(AND(ABS(Design_Stress_Chart!$J20-Design_Stress_Chart!$K20)&lt;=10,ABS(Design_Stress_Chart!$J20-Design_Stress_Chart!$K20)&lt;&gt;0), "Trial Needed","OK")</f>
        <v>OK</v>
      </c>
      <c r="O20" s="114"/>
    </row>
    <row r="21" spans="1:15" x14ac:dyDescent="0.25">
      <c r="A21" s="75" t="s">
        <v>125</v>
      </c>
      <c r="B21" s="48">
        <v>15.99</v>
      </c>
      <c r="C21" s="48">
        <v>10.7836</v>
      </c>
      <c r="D21" s="48">
        <v>18.803000000000001</v>
      </c>
      <c r="E21" s="48">
        <v>2.2000000000000001E-3</v>
      </c>
      <c r="F21" s="48">
        <v>-10.5533</v>
      </c>
      <c r="G21" s="48">
        <v>-13.753500000000001</v>
      </c>
      <c r="H21" s="48">
        <v>3.2006000000000001</v>
      </c>
      <c r="I21" s="48">
        <v>4.0000000000000002E-4</v>
      </c>
      <c r="J21" s="57">
        <f>LARGE(Table1[[#This Row],[Left2]:[Right7]],1)+Table1[[#This Row],[Column3]]</f>
        <v>29.586600000000001</v>
      </c>
      <c r="K21" s="57">
        <f>ABS(SMALL(Table1[[#This Row],[Left2]:[Right7]],1)+Table1[[#This Row],[Column3]])</f>
        <v>2.9699000000000009</v>
      </c>
      <c r="L21" s="165">
        <f>LARGE(Table1[[#This Row],[Tension]:[Compression]],1)</f>
        <v>29.586600000000001</v>
      </c>
      <c r="M21" s="166" t="str">
        <f t="shared" si="0"/>
        <v>TENSION</v>
      </c>
      <c r="N21" s="167" t="str">
        <f>IF(AND(ABS(Design_Stress_Chart!$J21-Design_Stress_Chart!$K21)&lt;=10,ABS(Design_Stress_Chart!$J21-Design_Stress_Chart!$K21)&lt;&gt;0), "Trial Needed","OK")</f>
        <v>OK</v>
      </c>
      <c r="O21" s="114"/>
    </row>
    <row r="22" spans="1:15" x14ac:dyDescent="0.25">
      <c r="A22" s="75" t="s">
        <v>126</v>
      </c>
      <c r="B22" s="48">
        <v>15.99</v>
      </c>
      <c r="C22" s="48">
        <v>6.1406000000000001</v>
      </c>
      <c r="D22" s="48">
        <v>0</v>
      </c>
      <c r="E22" s="48">
        <v>9.4009</v>
      </c>
      <c r="F22" s="48">
        <v>-6.8756000000000004</v>
      </c>
      <c r="G22" s="48">
        <v>-5.2755000000000001</v>
      </c>
      <c r="H22" s="48">
        <v>0</v>
      </c>
      <c r="I22" s="48">
        <v>1.6001000000000001</v>
      </c>
      <c r="J22" s="57">
        <f>LARGE(Table1[[#This Row],[Left2]:[Right7]],1)+Table1[[#This Row],[Column3]]</f>
        <v>15.541499999999999</v>
      </c>
      <c r="K22" s="57">
        <f>ABS(SMALL(Table1[[#This Row],[Left2]:[Right7]],1)+Table1[[#This Row],[Column3]])</f>
        <v>0.73500000000000032</v>
      </c>
      <c r="L22" s="165">
        <f>LARGE(Table1[[#This Row],[Tension]:[Compression]],1)</f>
        <v>15.541499999999999</v>
      </c>
      <c r="M22" s="166" t="str">
        <f t="shared" si="0"/>
        <v>TENSION</v>
      </c>
      <c r="N22" s="167" t="str">
        <f>IF(AND(ABS(Design_Stress_Chart!$J22-Design_Stress_Chart!$K22)&lt;=10,ABS(Design_Stress_Chart!$J22-Design_Stress_Chart!$K22)&lt;&gt;0), "Trial Needed","OK")</f>
        <v>OK</v>
      </c>
      <c r="O22" s="114"/>
    </row>
    <row r="23" spans="1:15" x14ac:dyDescent="0.25">
      <c r="A23" s="75" t="s">
        <v>127</v>
      </c>
      <c r="B23" s="48">
        <v>15.99</v>
      </c>
      <c r="C23" s="48">
        <v>12.918900000000001</v>
      </c>
      <c r="D23" s="48">
        <v>-2.3E-3</v>
      </c>
      <c r="E23" s="48">
        <v>28.201499999999999</v>
      </c>
      <c r="F23" s="48">
        <v>-20.6248</v>
      </c>
      <c r="G23" s="48">
        <v>-15.824199999999999</v>
      </c>
      <c r="H23" s="48">
        <v>-4.0000000000000002E-4</v>
      </c>
      <c r="I23" s="48">
        <v>4.8002000000000002</v>
      </c>
      <c r="J23" s="57">
        <f>LARGE(Table1[[#This Row],[Left2]:[Right7]],1)+Table1[[#This Row],[Column3]]</f>
        <v>41.120400000000004</v>
      </c>
      <c r="K23" s="57">
        <f>ABS(SMALL(Table1[[#This Row],[Left2]:[Right7]],1)+Table1[[#This Row],[Column3]])</f>
        <v>7.7058999999999997</v>
      </c>
      <c r="L23" s="165">
        <f>LARGE(Table1[[#This Row],[Tension]:[Compression]],1)</f>
        <v>41.120400000000004</v>
      </c>
      <c r="M23" s="166" t="str">
        <f t="shared" si="0"/>
        <v>TENSION</v>
      </c>
      <c r="N23" s="167" t="str">
        <f>IF(AND(ABS(Design_Stress_Chart!$J23-Design_Stress_Chart!$K23)&lt;=10,ABS(Design_Stress_Chart!$J23-Design_Stress_Chart!$K23)&lt;&gt;0), "Trial Needed","OK")</f>
        <v>OK</v>
      </c>
      <c r="O23" s="114"/>
    </row>
    <row r="24" spans="1:15" x14ac:dyDescent="0.25">
      <c r="A24" s="75" t="s">
        <v>128</v>
      </c>
      <c r="B24" s="48">
        <v>7.14</v>
      </c>
      <c r="C24" s="48">
        <v>-1.9140999999999999</v>
      </c>
      <c r="D24" s="48">
        <v>0</v>
      </c>
      <c r="E24" s="48">
        <v>-8.4076000000000004</v>
      </c>
      <c r="F24" s="48">
        <v>6.1492000000000004</v>
      </c>
      <c r="G24" s="48">
        <v>4.71</v>
      </c>
      <c r="H24" s="48">
        <v>0</v>
      </c>
      <c r="I24" s="48">
        <v>-1.4311</v>
      </c>
      <c r="J24" s="57">
        <f>LARGE(Table1[[#This Row],[Left2]:[Right7]],1)+Table1[[#This Row],[Column3]]</f>
        <v>4.235100000000001</v>
      </c>
      <c r="K24" s="57">
        <f>ABS(SMALL(Table1[[#This Row],[Left2]:[Right7]],1)+Table1[[#This Row],[Column3]])</f>
        <v>10.3217</v>
      </c>
      <c r="L24" s="165">
        <f>LARGE(Table1[[#This Row],[Tension]:[Compression]],1)</f>
        <v>10.3217</v>
      </c>
      <c r="M24" s="166" t="str">
        <f t="shared" si="0"/>
        <v>COMPRESSION</v>
      </c>
      <c r="N24" s="167" t="str">
        <f>IF(AND(ABS(Design_Stress_Chart!$J24-Design_Stress_Chart!$K24)&lt;=10,ABS(Design_Stress_Chart!$J24-Design_Stress_Chart!$K24)&lt;&gt;0), "Trial Needed","OK")</f>
        <v>Trial Needed</v>
      </c>
      <c r="O24" s="114"/>
    </row>
    <row r="25" spans="1:15" x14ac:dyDescent="0.25">
      <c r="A25" s="75" t="s">
        <v>129</v>
      </c>
      <c r="B25" s="48">
        <v>14.3</v>
      </c>
      <c r="C25" s="48">
        <v>-5.6191000000000004</v>
      </c>
      <c r="D25" s="48">
        <v>-2.0999999999999999E-3</v>
      </c>
      <c r="E25" s="48">
        <v>-16.816199999999998</v>
      </c>
      <c r="F25" s="48">
        <v>12.3003</v>
      </c>
      <c r="G25" s="48">
        <v>9.43</v>
      </c>
      <c r="H25" s="48">
        <v>-4.0000000000000002E-4</v>
      </c>
      <c r="I25" s="48">
        <v>-2.8624000000000001</v>
      </c>
      <c r="J25" s="57">
        <f>LARGE(Table1[[#This Row],[Left2]:[Right7]],1)+Table1[[#This Row],[Column3]]</f>
        <v>6.6811999999999996</v>
      </c>
      <c r="K25" s="57">
        <f>ABS(SMALL(Table1[[#This Row],[Left2]:[Right7]],1)+Table1[[#This Row],[Column3]])</f>
        <v>22.435299999999998</v>
      </c>
      <c r="L25" s="165">
        <f>LARGE(Table1[[#This Row],[Tension]:[Compression]],1)</f>
        <v>22.435299999999998</v>
      </c>
      <c r="M25" s="166" t="str">
        <f t="shared" si="0"/>
        <v>COMPRESSION</v>
      </c>
      <c r="N25" s="167" t="str">
        <f>IF(AND(ABS(Design_Stress_Chart!$J25-Design_Stress_Chart!$K25)&lt;=10,ABS(Design_Stress_Chart!$J25-Design_Stress_Chart!$K25)&lt;&gt;0), "Trial Needed","OK")</f>
        <v>OK</v>
      </c>
      <c r="O25" s="114"/>
    </row>
    <row r="26" spans="1:15" x14ac:dyDescent="0.25">
      <c r="A26" s="75" t="s">
        <v>130</v>
      </c>
      <c r="B26" s="48">
        <v>7.14</v>
      </c>
      <c r="C26" s="48">
        <v>-1.9140999999999999</v>
      </c>
      <c r="D26" s="48">
        <v>-8.4076000000000004</v>
      </c>
      <c r="E26" s="48">
        <v>0</v>
      </c>
      <c r="F26" s="48">
        <v>4.7180999999999997</v>
      </c>
      <c r="G26" s="48">
        <v>6.1492000000000004</v>
      </c>
      <c r="H26" s="48">
        <v>-1.4311</v>
      </c>
      <c r="I26" s="48">
        <v>0</v>
      </c>
      <c r="J26" s="57">
        <f>LARGE(Table1[[#This Row],[Left2]:[Right7]],1)+Table1[[#This Row],[Column3]]</f>
        <v>4.235100000000001</v>
      </c>
      <c r="K26" s="57">
        <f>ABS(SMALL(Table1[[#This Row],[Left2]:[Right7]],1)+Table1[[#This Row],[Column3]])</f>
        <v>10.3217</v>
      </c>
      <c r="L26" s="165">
        <f>LARGE(Table1[[#This Row],[Tension]:[Compression]],1)</f>
        <v>10.3217</v>
      </c>
      <c r="M26" s="166" t="str">
        <f t="shared" si="0"/>
        <v>COMPRESSION</v>
      </c>
      <c r="N26" s="167" t="str">
        <f>IF(AND(ABS(Design_Stress_Chart!$J26-Design_Stress_Chart!$K26)&lt;=10,ABS(Design_Stress_Chart!$J26-Design_Stress_Chart!$K26)&lt;&gt;0), "Trial Needed","OK")</f>
        <v>Trial Needed</v>
      </c>
      <c r="O26" s="114"/>
    </row>
    <row r="27" spans="1:15" x14ac:dyDescent="0.25">
      <c r="A27" s="75" t="s">
        <v>131</v>
      </c>
      <c r="B27" s="48">
        <v>14.3</v>
      </c>
      <c r="C27" s="48">
        <v>-5.6193999999999997</v>
      </c>
      <c r="D27" s="48">
        <v>-16.809999999999999</v>
      </c>
      <c r="E27" s="48">
        <v>-2E-3</v>
      </c>
      <c r="F27" s="48">
        <v>9.4382999999999999</v>
      </c>
      <c r="G27" s="48">
        <v>12.3003</v>
      </c>
      <c r="H27" s="48">
        <v>-2.8624000000000001</v>
      </c>
      <c r="I27" s="48">
        <v>-4.0000000000000002E-4</v>
      </c>
      <c r="J27" s="57">
        <f>LARGE(Table1[[#This Row],[Left2]:[Right7]],1)+Table1[[#This Row],[Column3]]</f>
        <v>6.6809000000000003</v>
      </c>
      <c r="K27" s="57">
        <f>ABS(SMALL(Table1[[#This Row],[Left2]:[Right7]],1)+Table1[[#This Row],[Column3]])</f>
        <v>22.429399999999998</v>
      </c>
      <c r="L27" s="165">
        <f>LARGE(Table1[[#This Row],[Tension]:[Compression]],1)</f>
        <v>22.429399999999998</v>
      </c>
      <c r="M27" s="166" t="str">
        <f t="shared" si="0"/>
        <v>COMPRESSION</v>
      </c>
      <c r="N27" s="167" t="str">
        <f>IF(AND(ABS(Design_Stress_Chart!$J27-Design_Stress_Chart!$K27)&lt;=10,ABS(Design_Stress_Chart!$J27-Design_Stress_Chart!$K27)&lt;&gt;0), "Trial Needed","OK")</f>
        <v>OK</v>
      </c>
      <c r="O27" s="114"/>
    </row>
    <row r="28" spans="1:15" x14ac:dyDescent="0.25">
      <c r="A28" s="75" t="s">
        <v>132</v>
      </c>
      <c r="B28" s="48">
        <v>15.99</v>
      </c>
      <c r="C28" s="48">
        <v>12.9186</v>
      </c>
      <c r="D28" s="48">
        <v>28.2014</v>
      </c>
      <c r="E28" s="48">
        <v>-2.2000000000000001E-3</v>
      </c>
      <c r="F28" s="48">
        <v>-15.824199999999999</v>
      </c>
      <c r="G28" s="48">
        <v>-20.6248</v>
      </c>
      <c r="H28" s="48">
        <v>4.8002000000000002</v>
      </c>
      <c r="I28" s="48">
        <v>-4.0000000000000002E-4</v>
      </c>
      <c r="J28" s="57">
        <f>LARGE(Table1[[#This Row],[Left2]:[Right7]],1)+Table1[[#This Row],[Column3]]</f>
        <v>41.12</v>
      </c>
      <c r="K28" s="57">
        <f>ABS(SMALL(Table1[[#This Row],[Left2]:[Right7]],1)+Table1[[#This Row],[Column3]])</f>
        <v>7.7062000000000008</v>
      </c>
      <c r="L28" s="165">
        <f>LARGE(Table1[[#This Row],[Tension]:[Compression]],1)</f>
        <v>41.12</v>
      </c>
      <c r="M28" s="166" t="str">
        <f t="shared" si="0"/>
        <v>TENSION</v>
      </c>
      <c r="N28" s="167" t="str">
        <f>IF(AND(ABS(Design_Stress_Chart!$J28-Design_Stress_Chart!$K28)&lt;=10,ABS(Design_Stress_Chart!$J28-Design_Stress_Chart!$K28)&lt;&gt;0), "Trial Needed","OK")</f>
        <v>OK</v>
      </c>
      <c r="O28" s="114"/>
    </row>
    <row r="29" spans="1:15" x14ac:dyDescent="0.25">
      <c r="A29" s="75" t="s">
        <v>133</v>
      </c>
      <c r="B29" s="48">
        <v>15.99</v>
      </c>
      <c r="C29" s="48">
        <v>2.1455000000000002</v>
      </c>
      <c r="D29" s="48">
        <v>9.4032999999999998</v>
      </c>
      <c r="E29" s="48">
        <v>4.4000000000000003E-3</v>
      </c>
      <c r="F29" s="48">
        <v>-5.2801</v>
      </c>
      <c r="G29" s="48">
        <v>-6.8800999999999997</v>
      </c>
      <c r="H29" s="48">
        <v>1.6008</v>
      </c>
      <c r="I29" s="48">
        <v>8.0000000000000004E-4</v>
      </c>
      <c r="J29" s="57">
        <f>LARGE(Table1[[#This Row],[Left2]:[Right7]],1)+Table1[[#This Row],[Column3]]</f>
        <v>11.5488</v>
      </c>
      <c r="K29" s="57">
        <f>ABS(SMALL(Table1[[#This Row],[Left2]:[Right7]],1)+Table1[[#This Row],[Column3]])</f>
        <v>4.7345999999999995</v>
      </c>
      <c r="L29" s="165">
        <f>LARGE(Table1[[#This Row],[Tension]:[Compression]],1)</f>
        <v>11.5488</v>
      </c>
      <c r="M29" s="166" t="str">
        <f t="shared" si="0"/>
        <v>TENSION</v>
      </c>
      <c r="N29" s="167" t="str">
        <f>IF(AND(ABS(Design_Stress_Chart!$J29-Design_Stress_Chart!$K29)&lt;=10,ABS(Design_Stress_Chart!$J29-Design_Stress_Chart!$K29)&lt;&gt;0), "Trial Needed","OK")</f>
        <v>Trial Needed</v>
      </c>
      <c r="O29" s="114"/>
    </row>
    <row r="30" spans="1:15" x14ac:dyDescent="0.25">
      <c r="A30" s="75" t="s">
        <v>134</v>
      </c>
      <c r="B30" s="48">
        <v>15.99</v>
      </c>
      <c r="C30" s="48">
        <v>10.783300000000001</v>
      </c>
      <c r="D30" s="48">
        <v>2.3E-3</v>
      </c>
      <c r="E30" s="48">
        <v>18.802900000000001</v>
      </c>
      <c r="F30" s="48">
        <v>-13.753500000000001</v>
      </c>
      <c r="G30" s="48">
        <v>-10.5533</v>
      </c>
      <c r="H30" s="48">
        <v>4.0000000000000002E-4</v>
      </c>
      <c r="I30" s="48">
        <v>3.2006000000000001</v>
      </c>
      <c r="J30" s="57">
        <f>LARGE(Table1[[#This Row],[Left2]:[Right7]],1)+Table1[[#This Row],[Column3]]</f>
        <v>29.586200000000002</v>
      </c>
      <c r="K30" s="57">
        <f>ABS(SMALL(Table1[[#This Row],[Left2]:[Right7]],1)+Table1[[#This Row],[Column3]])</f>
        <v>2.9702000000000002</v>
      </c>
      <c r="L30" s="165">
        <f>LARGE(Table1[[#This Row],[Tension]:[Compression]],1)</f>
        <v>29.586200000000002</v>
      </c>
      <c r="M30" s="166" t="str">
        <f t="shared" si="0"/>
        <v>TENSION</v>
      </c>
      <c r="N30" s="167" t="str">
        <f>IF(AND(ABS(Design_Stress_Chart!$J30-Design_Stress_Chart!$K30)&lt;=10,ABS(Design_Stress_Chart!$J30-Design_Stress_Chart!$K30)&lt;&gt;0), "Trial Needed","OK")</f>
        <v>OK</v>
      </c>
      <c r="O30" s="114"/>
    </row>
    <row r="31" spans="1:15" x14ac:dyDescent="0.25">
      <c r="A31" s="75" t="s">
        <v>135</v>
      </c>
      <c r="B31" s="48">
        <v>15.99</v>
      </c>
      <c r="C31" s="48">
        <v>2.1448999999999998</v>
      </c>
      <c r="D31" s="48">
        <v>4.5999999999999999E-3</v>
      </c>
      <c r="E31" s="48">
        <v>9.4031000000000002</v>
      </c>
      <c r="F31" s="48">
        <v>-6.8800999999999997</v>
      </c>
      <c r="G31" s="48">
        <v>-5.2801</v>
      </c>
      <c r="H31" s="48">
        <v>8.0000000000000004E-4</v>
      </c>
      <c r="I31" s="48">
        <v>1.6008</v>
      </c>
      <c r="J31" s="57">
        <f>LARGE(Table1[[#This Row],[Left2]:[Right7]],1)+Table1[[#This Row],[Column3]]</f>
        <v>11.548</v>
      </c>
      <c r="K31" s="57">
        <f>ABS(SMALL(Table1[[#This Row],[Left2]:[Right7]],1)+Table1[[#This Row],[Column3]])</f>
        <v>4.7351999999999999</v>
      </c>
      <c r="L31" s="165">
        <f>LARGE(Table1[[#This Row],[Tension]:[Compression]],1)</f>
        <v>11.548</v>
      </c>
      <c r="M31" s="166" t="str">
        <f t="shared" si="0"/>
        <v>TENSION</v>
      </c>
      <c r="N31" s="167" t="str">
        <f>IF(AND(ABS(Design_Stress_Chart!$J31-Design_Stress_Chart!$K31)&lt;=10,ABS(Design_Stress_Chart!$J31-Design_Stress_Chart!$K31)&lt;&gt;0), "Trial Needed","OK")</f>
        <v>Trial Needed</v>
      </c>
      <c r="O31" s="114"/>
    </row>
    <row r="32" spans="1:15" x14ac:dyDescent="0.25">
      <c r="A32" s="75" t="s">
        <v>136</v>
      </c>
      <c r="B32" s="48">
        <v>7.14</v>
      </c>
      <c r="C32" s="48">
        <v>-1.9140999999999999</v>
      </c>
      <c r="D32" s="48">
        <v>-8.4076000000000004</v>
      </c>
      <c r="E32" s="48">
        <v>0</v>
      </c>
      <c r="F32" s="48">
        <v>4.7180999999999997</v>
      </c>
      <c r="G32" s="48">
        <v>6.1492000000000004</v>
      </c>
      <c r="H32" s="48">
        <v>-1.4311</v>
      </c>
      <c r="I32" s="48">
        <v>0</v>
      </c>
      <c r="J32" s="57">
        <f>LARGE(Table1[[#This Row],[Left2]:[Right7]],1)+Table1[[#This Row],[Column3]]</f>
        <v>4.235100000000001</v>
      </c>
      <c r="K32" s="57">
        <f>ABS(SMALL(Table1[[#This Row],[Left2]:[Right7]],1)+Table1[[#This Row],[Column3]])</f>
        <v>10.3217</v>
      </c>
      <c r="L32" s="165">
        <f>LARGE(Table1[[#This Row],[Tension]:[Compression]],1)</f>
        <v>10.3217</v>
      </c>
      <c r="M32" s="166" t="str">
        <f t="shared" si="0"/>
        <v>COMPRESSION</v>
      </c>
      <c r="N32" s="167" t="str">
        <f>IF(AND(ABS(Design_Stress_Chart!$J32-Design_Stress_Chart!$K32)&lt;=10,ABS(Design_Stress_Chart!$J32-Design_Stress_Chart!$K32)&lt;&gt;0), "Trial Needed","OK")</f>
        <v>Trial Needed</v>
      </c>
      <c r="O32" s="114"/>
    </row>
    <row r="33" spans="1:17" x14ac:dyDescent="0.25">
      <c r="A33" s="75" t="s">
        <v>137</v>
      </c>
      <c r="B33" s="48">
        <v>7.14</v>
      </c>
      <c r="C33" s="48">
        <v>-1.9140999999999999</v>
      </c>
      <c r="D33" s="48">
        <v>0</v>
      </c>
      <c r="E33" s="48">
        <v>-8.4076000000000004</v>
      </c>
      <c r="F33" s="48">
        <v>6.1492000000000004</v>
      </c>
      <c r="G33" s="48">
        <v>4.7180999999999997</v>
      </c>
      <c r="H33" s="48">
        <v>0</v>
      </c>
      <c r="I33" s="48">
        <v>-1.4311</v>
      </c>
      <c r="J33" s="57">
        <f>LARGE(Table1[[#This Row],[Left2]:[Right7]],1)+Table1[[#This Row],[Column3]]</f>
        <v>4.235100000000001</v>
      </c>
      <c r="K33" s="57">
        <f>ABS(SMALL(Table1[[#This Row],[Left2]:[Right7]],1)+Table1[[#This Row],[Column3]])</f>
        <v>10.3217</v>
      </c>
      <c r="L33" s="165">
        <f>LARGE(Table1[[#This Row],[Tension]:[Compression]],1)</f>
        <v>10.3217</v>
      </c>
      <c r="M33" s="166" t="str">
        <f t="shared" si="0"/>
        <v>COMPRESSION</v>
      </c>
      <c r="N33" s="167" t="str">
        <f>IF(AND(ABS(Design_Stress_Chart!$J33-Design_Stress_Chart!$K33)&lt;=10,ABS(Design_Stress_Chart!$J33-Design_Stress_Chart!$K33)&lt;&gt;0), "Trial Needed","OK")</f>
        <v>Trial Needed</v>
      </c>
      <c r="O33" s="114"/>
    </row>
    <row r="34" spans="1:17" ht="16.5" thickBot="1" x14ac:dyDescent="0.3">
      <c r="A34" s="60">
        <f>COUNTA(A5:A33)</f>
        <v>29</v>
      </c>
      <c r="B34" s="59">
        <f>SUBTOTAL(3,B5:B33)</f>
        <v>29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115"/>
    </row>
    <row r="35" spans="1:17" s="54" customFormat="1" ht="16.5" thickBot="1" x14ac:dyDescent="0.3">
      <c r="Q35" s="55"/>
    </row>
    <row r="36" spans="1:17" s="54" customFormat="1" ht="16.5" thickBot="1" x14ac:dyDescent="0.3">
      <c r="A36" s="310" t="s">
        <v>305</v>
      </c>
      <c r="B36" s="312"/>
      <c r="C36" s="310" t="s">
        <v>306</v>
      </c>
      <c r="D36" s="311"/>
      <c r="E36" s="311"/>
      <c r="F36" s="312"/>
      <c r="G36" s="313" t="s">
        <v>307</v>
      </c>
      <c r="H36" s="314"/>
      <c r="I36" s="314"/>
      <c r="J36" s="315"/>
      <c r="K36" s="313" t="s">
        <v>308</v>
      </c>
      <c r="L36" s="314"/>
      <c r="M36" s="314"/>
      <c r="N36" s="315"/>
      <c r="P36" s="55"/>
    </row>
    <row r="37" spans="1:17" s="54" customFormat="1" ht="16.5" thickBot="1" x14ac:dyDescent="0.3">
      <c r="A37" s="118" t="s">
        <v>298</v>
      </c>
      <c r="B37" s="118"/>
      <c r="C37" s="119" t="s">
        <v>299</v>
      </c>
      <c r="D37" s="120"/>
      <c r="E37" s="121" t="s">
        <v>300</v>
      </c>
      <c r="F37" s="122"/>
      <c r="G37" s="121" t="s">
        <v>301</v>
      </c>
      <c r="H37" s="122"/>
      <c r="I37" s="121" t="s">
        <v>302</v>
      </c>
      <c r="J37" s="122"/>
      <c r="K37" s="121" t="s">
        <v>303</v>
      </c>
      <c r="L37" s="122"/>
      <c r="M37" s="316" t="s">
        <v>304</v>
      </c>
      <c r="N37" s="317"/>
      <c r="O37" s="107"/>
      <c r="P37" s="55"/>
    </row>
    <row r="38" spans="1:17" s="54" customFormat="1" x14ac:dyDescent="0.25">
      <c r="A38" s="123" t="s">
        <v>295</v>
      </c>
      <c r="B38" s="116">
        <v>19.094999999999999</v>
      </c>
      <c r="C38" s="123" t="s">
        <v>295</v>
      </c>
      <c r="D38" s="116">
        <v>24.44</v>
      </c>
      <c r="E38" s="123" t="s">
        <v>295</v>
      </c>
      <c r="F38" s="116">
        <v>9.4</v>
      </c>
      <c r="G38" s="123" t="s">
        <v>295</v>
      </c>
      <c r="H38" s="116">
        <v>-20.59</v>
      </c>
      <c r="I38" s="123" t="s">
        <v>295</v>
      </c>
      <c r="J38" s="116">
        <v>-23.15</v>
      </c>
      <c r="K38" s="123" t="s">
        <v>295</v>
      </c>
      <c r="L38" s="116">
        <v>4.16</v>
      </c>
      <c r="M38" s="123" t="s">
        <v>295</v>
      </c>
      <c r="N38" s="116">
        <v>1.6</v>
      </c>
      <c r="O38" s="115"/>
      <c r="P38" s="55"/>
    </row>
    <row r="39" spans="1:17" s="54" customFormat="1" x14ac:dyDescent="0.25">
      <c r="A39" s="124" t="s">
        <v>296</v>
      </c>
      <c r="B39" s="117">
        <v>19.094999999999999</v>
      </c>
      <c r="C39" s="124" t="s">
        <v>296</v>
      </c>
      <c r="D39" s="117">
        <v>9.4</v>
      </c>
      <c r="E39" s="124" t="s">
        <v>296</v>
      </c>
      <c r="F39" s="117">
        <v>24.44</v>
      </c>
      <c r="G39" s="124" t="s">
        <v>296</v>
      </c>
      <c r="H39" s="117">
        <v>-23.15</v>
      </c>
      <c r="I39" s="124" t="s">
        <v>296</v>
      </c>
      <c r="J39" s="117">
        <v>-20.59</v>
      </c>
      <c r="K39" s="124" t="s">
        <v>296</v>
      </c>
      <c r="L39" s="117">
        <v>1.6</v>
      </c>
      <c r="M39" s="124" t="s">
        <v>296</v>
      </c>
      <c r="N39" s="117">
        <v>4.16</v>
      </c>
      <c r="O39" s="115"/>
      <c r="P39" s="55"/>
    </row>
    <row r="40" spans="1:17" s="54" customFormat="1" x14ac:dyDescent="0.25">
      <c r="A40" s="124" t="s">
        <v>297</v>
      </c>
      <c r="B40" s="117">
        <v>0</v>
      </c>
      <c r="C40" s="124" t="s">
        <v>297</v>
      </c>
      <c r="D40" s="117">
        <v>16.920000000000002</v>
      </c>
      <c r="E40" s="124" t="s">
        <v>297</v>
      </c>
      <c r="F40" s="117">
        <v>-16.920000000000002</v>
      </c>
      <c r="G40" s="124" t="s">
        <v>297</v>
      </c>
      <c r="H40" s="117">
        <v>2.88</v>
      </c>
      <c r="I40" s="124" t="s">
        <v>297</v>
      </c>
      <c r="J40" s="117">
        <v>-2.88</v>
      </c>
      <c r="K40" s="124" t="s">
        <v>297</v>
      </c>
      <c r="L40" s="117">
        <v>2.88</v>
      </c>
      <c r="M40" s="124" t="s">
        <v>297</v>
      </c>
      <c r="N40" s="117">
        <v>-2.88</v>
      </c>
      <c r="O40" s="115"/>
      <c r="Q40" s="55"/>
    </row>
    <row r="41" spans="1:17" s="54" customFormat="1" x14ac:dyDescent="0.25">
      <c r="Q41" s="55"/>
    </row>
  </sheetData>
  <sheetProtection selectLockedCells="1" sort="0" autoFilter="0"/>
  <mergeCells count="13">
    <mergeCell ref="A2:A3"/>
    <mergeCell ref="B2:B3"/>
    <mergeCell ref="C2:C3"/>
    <mergeCell ref="D2:K2"/>
    <mergeCell ref="D3:E3"/>
    <mergeCell ref="F3:G3"/>
    <mergeCell ref="H3:I3"/>
    <mergeCell ref="J3:K3"/>
    <mergeCell ref="C36:F36"/>
    <mergeCell ref="G36:J36"/>
    <mergeCell ref="A36:B36"/>
    <mergeCell ref="K36:N36"/>
    <mergeCell ref="M37:N37"/>
  </mergeCells>
  <conditionalFormatting sqref="N5:O33">
    <cfRule type="cellIs" dxfId="39" priority="21" operator="equal">
      <formula>"Trial Needed"</formula>
    </cfRule>
    <cfRule type="cellIs" dxfId="38" priority="22" operator="equal">
      <formula>"Trial Needed"</formula>
    </cfRule>
  </conditionalFormatting>
  <conditionalFormatting sqref="A37:A40 B41:B1048576">
    <cfRule type="duplicateValues" dxfId="37" priority="20"/>
  </conditionalFormatting>
  <conditionalFormatting sqref="J5:K33">
    <cfRule type="duplicateValues" dxfId="36" priority="16"/>
  </conditionalFormatting>
  <conditionalFormatting sqref="B5:B33">
    <cfRule type="duplicateValues" dxfId="35" priority="15"/>
  </conditionalFormatting>
  <conditionalFormatting sqref="C37:C40">
    <cfRule type="duplicateValues" dxfId="34" priority="14"/>
  </conditionalFormatting>
  <conditionalFormatting sqref="E38:E40">
    <cfRule type="duplicateValues" dxfId="33" priority="13"/>
  </conditionalFormatting>
  <conditionalFormatting sqref="G37:G40">
    <cfRule type="duplicateValues" dxfId="32" priority="12"/>
  </conditionalFormatting>
  <conditionalFormatting sqref="I38:I40">
    <cfRule type="duplicateValues" dxfId="31" priority="11"/>
  </conditionalFormatting>
  <conditionalFormatting sqref="K38:K40">
    <cfRule type="duplicateValues" dxfId="30" priority="10"/>
  </conditionalFormatting>
  <conditionalFormatting sqref="M38:M40">
    <cfRule type="duplicateValues" dxfId="29" priority="9"/>
  </conditionalFormatting>
  <conditionalFormatting sqref="E37">
    <cfRule type="duplicateValues" dxfId="28" priority="8"/>
  </conditionalFormatting>
  <conditionalFormatting sqref="I37">
    <cfRule type="duplicateValues" dxfId="27" priority="6"/>
  </conditionalFormatting>
  <conditionalFormatting sqref="A36">
    <cfRule type="duplicateValues" dxfId="26" priority="5"/>
  </conditionalFormatting>
  <conditionalFormatting sqref="K37">
    <cfRule type="duplicateValues" dxfId="25" priority="2"/>
  </conditionalFormatting>
  <conditionalFormatting sqref="M37">
    <cfRule type="duplicateValues" dxfId="24" priority="1"/>
  </conditionalFormatting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L77"/>
  <sheetViews>
    <sheetView showGridLines="0" topLeftCell="A11" zoomScaleNormal="100" workbookViewId="0">
      <selection activeCell="B25" sqref="B25"/>
    </sheetView>
  </sheetViews>
  <sheetFormatPr defaultColWidth="0" defaultRowHeight="15" x14ac:dyDescent="0.25"/>
  <cols>
    <col min="1" max="1" width="13.140625" style="2" customWidth="1"/>
    <col min="2" max="2" width="17.28515625" style="2" customWidth="1"/>
    <col min="3" max="3" width="12" style="2" customWidth="1"/>
    <col min="4" max="4" width="12.28515625" style="2" customWidth="1"/>
    <col min="5" max="5" width="11.7109375" style="7" customWidth="1"/>
    <col min="6" max="6" width="12.28515625" style="2" customWidth="1"/>
    <col min="7" max="7" width="10.42578125" style="2" customWidth="1"/>
    <col min="8" max="8" width="13.5703125" style="2" customWidth="1"/>
    <col min="9" max="9" width="26" style="2" customWidth="1"/>
    <col min="10" max="10" width="10.42578125" style="2" customWidth="1"/>
    <col min="11" max="11" width="10.140625" style="2" customWidth="1"/>
    <col min="12" max="12" width="9.140625" style="2" customWidth="1"/>
    <col min="13" max="16384" width="9.140625" style="2" hidden="1"/>
  </cols>
  <sheetData>
    <row r="1" spans="1:12" ht="19.5" thickBot="1" x14ac:dyDescent="0.3">
      <c r="A1" s="78"/>
      <c r="B1" s="21"/>
      <c r="C1" s="79"/>
      <c r="D1" s="72"/>
      <c r="E1" s="69"/>
      <c r="F1" s="70"/>
      <c r="G1" s="71"/>
      <c r="I1" s="8" t="s">
        <v>153</v>
      </c>
      <c r="J1" s="46" t="s">
        <v>369</v>
      </c>
    </row>
    <row r="2" spans="1:12" ht="20.25" customHeight="1" thickBot="1" x14ac:dyDescent="0.3">
      <c r="A2" s="40" t="s">
        <v>191</v>
      </c>
      <c r="B2" s="41"/>
      <c r="C2" s="328" t="s">
        <v>138</v>
      </c>
      <c r="D2" s="329"/>
      <c r="E2" s="329"/>
      <c r="F2" s="329"/>
      <c r="G2" s="329"/>
      <c r="H2" s="73"/>
    </row>
    <row r="3" spans="1:12" ht="30" customHeight="1" thickBot="1" x14ac:dyDescent="0.3">
      <c r="A3" s="11" t="s">
        <v>188</v>
      </c>
      <c r="B3" s="12" t="s">
        <v>189</v>
      </c>
      <c r="C3" s="10" t="s">
        <v>139</v>
      </c>
      <c r="D3" s="1" t="s">
        <v>140</v>
      </c>
      <c r="E3" s="6" t="s">
        <v>141</v>
      </c>
      <c r="F3" s="1" t="s">
        <v>142</v>
      </c>
      <c r="G3" s="1" t="s">
        <v>143</v>
      </c>
      <c r="H3" s="80" t="s">
        <v>239</v>
      </c>
      <c r="I3" s="330" t="s">
        <v>4</v>
      </c>
      <c r="J3" s="330"/>
      <c r="K3" s="331"/>
    </row>
    <row r="4" spans="1:12" ht="16.5" thickBot="1" x14ac:dyDescent="0.3">
      <c r="A4" s="32" t="s">
        <v>157</v>
      </c>
      <c r="B4" s="33">
        <v>47.8</v>
      </c>
      <c r="C4" s="34" t="s">
        <v>144</v>
      </c>
      <c r="D4" s="35">
        <v>16.7</v>
      </c>
      <c r="E4" s="36">
        <f>1.125</f>
        <v>1.125</v>
      </c>
      <c r="F4" s="37">
        <v>56.9</v>
      </c>
      <c r="G4" s="37">
        <v>2.42</v>
      </c>
      <c r="H4" s="68">
        <f>($J$10*12)/G4</f>
        <v>79.289256198347104</v>
      </c>
      <c r="I4" s="61" t="s">
        <v>150</v>
      </c>
      <c r="J4" s="332" t="s">
        <v>316</v>
      </c>
      <c r="K4" s="332"/>
    </row>
    <row r="5" spans="1:12" ht="15.75" x14ac:dyDescent="0.25">
      <c r="A5" s="32" t="s">
        <v>193</v>
      </c>
      <c r="B5" s="33">
        <v>77.5</v>
      </c>
      <c r="C5" s="34" t="s">
        <v>144</v>
      </c>
      <c r="D5" s="35">
        <v>15</v>
      </c>
      <c r="E5" s="36">
        <f>1</f>
        <v>1</v>
      </c>
      <c r="F5" s="37">
        <v>51</v>
      </c>
      <c r="G5" s="37">
        <v>2.44</v>
      </c>
      <c r="H5" s="68">
        <f t="shared" ref="H5:H47" si="0">($J$10*12)/G5</f>
        <v>78.639344262295083</v>
      </c>
      <c r="I5" s="62" t="s">
        <v>21</v>
      </c>
      <c r="J5" s="27">
        <f>IF(J4="Tention",20,11)</f>
        <v>20</v>
      </c>
      <c r="K5" s="4" t="s">
        <v>22</v>
      </c>
    </row>
    <row r="6" spans="1:12" ht="15.75" x14ac:dyDescent="0.25">
      <c r="A6" s="32" t="s">
        <v>158</v>
      </c>
      <c r="B6" s="33">
        <v>62.5</v>
      </c>
      <c r="C6" s="34" t="s">
        <v>144</v>
      </c>
      <c r="D6" s="35">
        <v>13.2</v>
      </c>
      <c r="E6" s="36">
        <f>7/8</f>
        <v>0.875</v>
      </c>
      <c r="F6" s="37">
        <v>45</v>
      </c>
      <c r="G6" s="37">
        <v>2.4500000000000002</v>
      </c>
      <c r="H6" s="68">
        <f t="shared" si="0"/>
        <v>78.318367346938771</v>
      </c>
      <c r="I6" s="63" t="s">
        <v>29</v>
      </c>
      <c r="J6" s="20">
        <f>3/4</f>
        <v>0.75</v>
      </c>
      <c r="K6" s="3" t="s">
        <v>30</v>
      </c>
    </row>
    <row r="7" spans="1:12" ht="15.75" x14ac:dyDescent="0.25">
      <c r="A7" s="32" t="s">
        <v>159</v>
      </c>
      <c r="B7" s="33">
        <v>80</v>
      </c>
      <c r="C7" s="34" t="s">
        <v>144</v>
      </c>
      <c r="D7" s="35">
        <v>11.4</v>
      </c>
      <c r="E7" s="36">
        <f>3/4</f>
        <v>0.75</v>
      </c>
      <c r="F7" s="37">
        <v>38.9</v>
      </c>
      <c r="G7" s="37">
        <v>2.4700000000000002</v>
      </c>
      <c r="H7" s="68">
        <f t="shared" si="0"/>
        <v>77.68421052631578</v>
      </c>
      <c r="I7" s="63" t="s">
        <v>37</v>
      </c>
      <c r="J7" s="20">
        <f>1/16</f>
        <v>6.25E-2</v>
      </c>
      <c r="K7" s="3" t="s">
        <v>30</v>
      </c>
    </row>
    <row r="8" spans="1:12" ht="15.75" x14ac:dyDescent="0.25">
      <c r="A8" s="32" t="s">
        <v>194</v>
      </c>
      <c r="B8" s="33">
        <v>78.7</v>
      </c>
      <c r="C8" s="34" t="s">
        <v>145</v>
      </c>
      <c r="D8" s="35">
        <v>11</v>
      </c>
      <c r="E8" s="36">
        <f>1</f>
        <v>1</v>
      </c>
      <c r="F8" s="37">
        <v>37.4</v>
      </c>
      <c r="G8" s="37">
        <v>1.8</v>
      </c>
      <c r="H8" s="68">
        <f t="shared" si="0"/>
        <v>106.6</v>
      </c>
      <c r="I8" s="63" t="s">
        <v>44</v>
      </c>
      <c r="J8" s="20">
        <f>J6+J7</f>
        <v>0.8125</v>
      </c>
      <c r="K8" s="3" t="s">
        <v>30</v>
      </c>
    </row>
    <row r="9" spans="1:12" ht="15.75" x14ac:dyDescent="0.25">
      <c r="A9" s="32" t="s">
        <v>195</v>
      </c>
      <c r="B9" s="33">
        <v>69.5</v>
      </c>
      <c r="C9" s="34" t="s">
        <v>145</v>
      </c>
      <c r="D9" s="35">
        <v>9.73</v>
      </c>
      <c r="E9" s="36">
        <f>7/8</f>
        <v>0.875</v>
      </c>
      <c r="F9" s="37">
        <v>33.1</v>
      </c>
      <c r="G9" s="37">
        <v>1.81</v>
      </c>
      <c r="H9" s="68">
        <f t="shared" si="0"/>
        <v>106.0110497237569</v>
      </c>
      <c r="I9" s="63" t="s">
        <v>49</v>
      </c>
      <c r="J9" s="28">
        <f>IF(J4="Tention",240,120)</f>
        <v>240</v>
      </c>
      <c r="K9" s="3"/>
    </row>
    <row r="10" spans="1:12" ht="15.75" x14ac:dyDescent="0.25">
      <c r="A10" s="32" t="s">
        <v>196</v>
      </c>
      <c r="B10" s="33">
        <v>61.9</v>
      </c>
      <c r="C10" s="34" t="s">
        <v>144</v>
      </c>
      <c r="D10" s="35">
        <v>9.61</v>
      </c>
      <c r="E10" s="36">
        <f>5/8</f>
        <v>0.625</v>
      </c>
      <c r="F10" s="37">
        <v>32.700000000000003</v>
      </c>
      <c r="G10" s="37">
        <v>2.4900000000000002</v>
      </c>
      <c r="H10" s="68">
        <f t="shared" si="0"/>
        <v>77.060240963855406</v>
      </c>
      <c r="I10" s="63" t="s">
        <v>53</v>
      </c>
      <c r="J10" s="20">
        <f>VLOOKUP(J1,Design_Stress_Chart_for_Different_Member,2,FALSE)</f>
        <v>15.99</v>
      </c>
      <c r="K10" s="3" t="s">
        <v>14</v>
      </c>
    </row>
    <row r="11" spans="1:12" ht="15.75" x14ac:dyDescent="0.25">
      <c r="A11" s="32" t="s">
        <v>197</v>
      </c>
      <c r="B11" s="33">
        <v>56.7</v>
      </c>
      <c r="C11" s="34" t="s">
        <v>144</v>
      </c>
      <c r="D11" s="35">
        <v>8.68</v>
      </c>
      <c r="E11" s="36">
        <f>4/7</f>
        <v>0.5714285714285714</v>
      </c>
      <c r="F11" s="37">
        <v>29.6</v>
      </c>
      <c r="G11" s="37">
        <v>2.5</v>
      </c>
      <c r="H11" s="68">
        <f t="shared" si="0"/>
        <v>76.751999999999995</v>
      </c>
      <c r="I11" s="63" t="s">
        <v>58</v>
      </c>
      <c r="J11" s="29">
        <f>IF(J4="Tention",VLOOKUP(J1,Design_Stress_Chart_for_Different_Member,10,FALSE),VLOOKUP(J1,Design_Stress_Chart_for_Different_Member,11,FALSE))</f>
        <v>79.797899999999998</v>
      </c>
      <c r="K11" s="3" t="s">
        <v>19</v>
      </c>
    </row>
    <row r="12" spans="1:12" ht="15.75" x14ac:dyDescent="0.25">
      <c r="A12" s="32" t="s">
        <v>198</v>
      </c>
      <c r="B12" s="33">
        <v>50.6</v>
      </c>
      <c r="C12" s="34" t="s">
        <v>145</v>
      </c>
      <c r="D12" s="35">
        <v>8.44</v>
      </c>
      <c r="E12" s="36">
        <f>3/4</f>
        <v>0.75</v>
      </c>
      <c r="F12" s="37">
        <v>28.7</v>
      </c>
      <c r="G12" s="37">
        <v>1.83</v>
      </c>
      <c r="H12" s="68">
        <f t="shared" si="0"/>
        <v>104.85245901639344</v>
      </c>
      <c r="I12" s="64" t="s">
        <v>63</v>
      </c>
      <c r="J12" s="30">
        <f>J11/J5</f>
        <v>3.9898949999999997</v>
      </c>
      <c r="K12" s="3" t="s">
        <v>64</v>
      </c>
    </row>
    <row r="13" spans="1:12" ht="15.75" x14ac:dyDescent="0.25">
      <c r="A13" s="32" t="s">
        <v>199</v>
      </c>
      <c r="B13" s="33">
        <v>41.4</v>
      </c>
      <c r="C13" s="34" t="s">
        <v>146</v>
      </c>
      <c r="D13" s="35">
        <v>7.98</v>
      </c>
      <c r="E13" s="36">
        <f>7/8</f>
        <v>0.875</v>
      </c>
      <c r="F13" s="37">
        <v>27.2</v>
      </c>
      <c r="G13" s="37">
        <v>1.49</v>
      </c>
      <c r="H13" s="68">
        <f t="shared" si="0"/>
        <v>128.77852348993289</v>
      </c>
      <c r="I13" s="63" t="s">
        <v>67</v>
      </c>
      <c r="J13" s="30">
        <f>J12/2</f>
        <v>1.9949474999999999</v>
      </c>
      <c r="K13" s="3" t="s">
        <v>64</v>
      </c>
      <c r="L13" s="21"/>
    </row>
    <row r="14" spans="1:12" ht="15.75" x14ac:dyDescent="0.25">
      <c r="A14" s="32" t="s">
        <v>160</v>
      </c>
      <c r="B14" s="33">
        <v>80</v>
      </c>
      <c r="C14" s="34" t="s">
        <v>144</v>
      </c>
      <c r="D14" s="35">
        <v>7.75</v>
      </c>
      <c r="E14" s="36">
        <f>0.5</f>
        <v>0.5</v>
      </c>
      <c r="F14" s="37">
        <v>26.4</v>
      </c>
      <c r="G14" s="37">
        <v>2.5</v>
      </c>
      <c r="H14" s="68">
        <f t="shared" si="0"/>
        <v>76.751999999999995</v>
      </c>
      <c r="I14" s="63" t="s">
        <v>70</v>
      </c>
      <c r="J14" s="29">
        <f>INDEX(Area,MATCH(LARGE(Slenderness_Ratio_based_on_Type,COUNTIF(Slenderness_Ratio_based_on_Type,"&gt;"&amp;J9)+1),Slenderness_Ratio_based_on_Type,0))</f>
        <v>2.75</v>
      </c>
      <c r="K14" s="3" t="s">
        <v>64</v>
      </c>
    </row>
    <row r="15" spans="1:12" ht="15.75" x14ac:dyDescent="0.25">
      <c r="A15" s="32" t="s">
        <v>161</v>
      </c>
      <c r="B15" s="33">
        <v>61.9</v>
      </c>
      <c r="C15" s="34" t="s">
        <v>145</v>
      </c>
      <c r="D15" s="35">
        <v>7.11</v>
      </c>
      <c r="E15" s="36">
        <f>5/8</f>
        <v>0.625</v>
      </c>
      <c r="F15" s="37">
        <v>24.2</v>
      </c>
      <c r="G15" s="37">
        <v>1.84</v>
      </c>
      <c r="H15" s="68">
        <f t="shared" si="0"/>
        <v>104.28260869565217</v>
      </c>
      <c r="I15" s="63" t="s">
        <v>75</v>
      </c>
      <c r="J15" s="20">
        <f>VLOOKUP(J14,Section_Chart,2,FALSE)</f>
        <v>0.5</v>
      </c>
      <c r="K15" s="3" t="s">
        <v>64</v>
      </c>
    </row>
    <row r="16" spans="1:12" ht="15.75" x14ac:dyDescent="0.25">
      <c r="A16" s="32" t="s">
        <v>200</v>
      </c>
      <c r="B16" s="33">
        <v>61.4</v>
      </c>
      <c r="C16" s="34" t="s">
        <v>146</v>
      </c>
      <c r="D16" s="35">
        <v>6.94</v>
      </c>
      <c r="E16" s="36">
        <f>3/4</f>
        <v>0.75</v>
      </c>
      <c r="F16" s="37">
        <v>23.6</v>
      </c>
      <c r="G16" s="37">
        <v>1.51</v>
      </c>
      <c r="H16" s="68">
        <f t="shared" si="0"/>
        <v>127.0728476821192</v>
      </c>
      <c r="I16" s="63" t="s">
        <v>79</v>
      </c>
      <c r="J16" s="20">
        <f>VLOOKUP(J14,Section_Chart,4,FALSE)</f>
        <v>0.89800000000000002</v>
      </c>
      <c r="K16" s="3" t="s">
        <v>30</v>
      </c>
    </row>
    <row r="17" spans="1:11" ht="15.75" x14ac:dyDescent="0.25">
      <c r="A17" s="32" t="s">
        <v>201</v>
      </c>
      <c r="B17" s="33">
        <v>80</v>
      </c>
      <c r="C17" s="34" t="s">
        <v>145</v>
      </c>
      <c r="D17" s="35">
        <v>6.43</v>
      </c>
      <c r="E17" s="36">
        <f>4/7</f>
        <v>0.5714285714285714</v>
      </c>
      <c r="F17" s="37">
        <v>21.9</v>
      </c>
      <c r="G17" s="37">
        <v>1.85</v>
      </c>
      <c r="H17" s="68">
        <f t="shared" si="0"/>
        <v>103.71891891891892</v>
      </c>
      <c r="I17" s="63" t="s">
        <v>82</v>
      </c>
      <c r="J17" s="29">
        <f>J14-(J8*J15)</f>
        <v>2.34375</v>
      </c>
      <c r="K17" s="3" t="s">
        <v>64</v>
      </c>
    </row>
    <row r="18" spans="1:11" ht="16.5" thickBot="1" x14ac:dyDescent="0.3">
      <c r="A18" s="32" t="s">
        <v>162</v>
      </c>
      <c r="B18" s="33">
        <v>47.8</v>
      </c>
      <c r="C18" s="34" t="s">
        <v>146</v>
      </c>
      <c r="D18" s="35">
        <v>5.86</v>
      </c>
      <c r="E18" s="36">
        <f>5/8</f>
        <v>0.625</v>
      </c>
      <c r="F18" s="37">
        <v>20</v>
      </c>
      <c r="G18" s="37">
        <v>1.52</v>
      </c>
      <c r="H18" s="68">
        <f t="shared" si="0"/>
        <v>126.23684210526315</v>
      </c>
      <c r="I18" s="65" t="s">
        <v>154</v>
      </c>
      <c r="J18" s="31">
        <f>(J10*12)/J16</f>
        <v>213.67483296213808</v>
      </c>
      <c r="K18" s="5" t="str">
        <f>IF(AND(J18&lt;=J9,J17&lt;J14),"Design OK","Recheek")</f>
        <v>Design OK</v>
      </c>
    </row>
    <row r="19" spans="1:11" ht="19.5" customHeight="1" thickBot="1" x14ac:dyDescent="0.3">
      <c r="A19" s="32" t="s">
        <v>192</v>
      </c>
      <c r="B19" s="338">
        <v>65.7</v>
      </c>
      <c r="C19" s="34" t="s">
        <v>145</v>
      </c>
      <c r="D19" s="35">
        <v>5.75</v>
      </c>
      <c r="E19" s="36">
        <v>0.5</v>
      </c>
      <c r="F19" s="37">
        <v>19.600000000000001</v>
      </c>
      <c r="G19" s="37">
        <v>1.86</v>
      </c>
      <c r="H19" s="68">
        <f t="shared" si="0"/>
        <v>103.16129032258064</v>
      </c>
      <c r="I19" s="66" t="str">
        <f>IF(K18="Design OK",IF(LEN(INDEX(Size,MATCH(J14,Area,0)))=9,CONCATENATE(RIGHT(INDEX(Size,MATCH(J14,Area,0)),8)," ","X"," ",LEFT(INDEX(Thickness,MATCH(J14,Area,0)),4)),CONCATENATE(RIGHT(INDEX(Size,MATCH(J14,Area,0)),5)," ","X"," ",LEFT(INDEX(Thickness,MATCH(J14,Area,0)),4))),"ERROR!!!")</f>
        <v>3 X 3 X 0.5</v>
      </c>
      <c r="J19" s="42" t="s">
        <v>87</v>
      </c>
      <c r="K19" s="43"/>
    </row>
    <row r="20" spans="1:11" ht="19.5" thickBot="1" x14ac:dyDescent="0.3">
      <c r="A20" s="32" t="s">
        <v>202</v>
      </c>
      <c r="B20" s="33">
        <v>41.4</v>
      </c>
      <c r="C20" s="34" t="s">
        <v>145</v>
      </c>
      <c r="D20" s="35">
        <v>5.0599999999999996</v>
      </c>
      <c r="E20" s="36">
        <f>4/9</f>
        <v>0.44444444444444442</v>
      </c>
      <c r="F20" s="37">
        <v>17.2</v>
      </c>
      <c r="G20" s="37">
        <v>1.87</v>
      </c>
      <c r="H20" s="68">
        <f t="shared" si="0"/>
        <v>102.60962566844918</v>
      </c>
      <c r="I20" s="67">
        <f>IF(I19="ERROR!!!","",INDEX(Thickness,MATCH(J14,Area,0)))</f>
        <v>0.5</v>
      </c>
      <c r="J20" s="44" t="s">
        <v>152</v>
      </c>
      <c r="K20" s="45"/>
    </row>
    <row r="21" spans="1:11" ht="15.75" x14ac:dyDescent="0.25">
      <c r="A21" s="32" t="s">
        <v>203</v>
      </c>
      <c r="B21" s="33">
        <v>63.1</v>
      </c>
      <c r="C21" s="34" t="s">
        <v>146</v>
      </c>
      <c r="D21" s="35">
        <v>4.75</v>
      </c>
      <c r="E21" s="36">
        <v>0.5</v>
      </c>
      <c r="F21" s="37">
        <v>16.2</v>
      </c>
      <c r="G21" s="37">
        <v>1.54</v>
      </c>
      <c r="H21" s="68">
        <f t="shared" si="0"/>
        <v>124.59740259740259</v>
      </c>
    </row>
    <row r="22" spans="1:11" ht="15.75" x14ac:dyDescent="0.25">
      <c r="A22" s="32" t="s">
        <v>163</v>
      </c>
      <c r="B22" s="33">
        <v>64.099999999999994</v>
      </c>
      <c r="C22" s="34" t="s">
        <v>145</v>
      </c>
      <c r="D22" s="35">
        <v>4.3600000000000003</v>
      </c>
      <c r="E22" s="36">
        <f>3/8</f>
        <v>0.375</v>
      </c>
      <c r="F22" s="37">
        <v>14.9</v>
      </c>
      <c r="G22" s="37">
        <v>1.88</v>
      </c>
      <c r="H22" s="68">
        <f t="shared" si="0"/>
        <v>102.06382978723404</v>
      </c>
    </row>
    <row r="23" spans="1:11" ht="15.75" x14ac:dyDescent="0.25">
      <c r="A23" s="32" t="s">
        <v>164</v>
      </c>
      <c r="B23" s="33">
        <v>65.599999999999994</v>
      </c>
      <c r="C23" s="34" t="s">
        <v>146</v>
      </c>
      <c r="D23" s="35">
        <v>4.18</v>
      </c>
      <c r="E23" s="36">
        <f>4/9</f>
        <v>0.44444444444444442</v>
      </c>
      <c r="F23" s="37">
        <v>14.3</v>
      </c>
      <c r="G23" s="37">
        <v>1.55</v>
      </c>
      <c r="H23" s="68">
        <f t="shared" si="0"/>
        <v>123.79354838709676</v>
      </c>
    </row>
    <row r="24" spans="1:11" ht="15.75" x14ac:dyDescent="0.25">
      <c r="A24" s="32" t="s">
        <v>204</v>
      </c>
      <c r="B24" s="33">
        <v>66.5</v>
      </c>
      <c r="C24" s="34" t="s">
        <v>145</v>
      </c>
      <c r="D24" s="35">
        <v>3.65</v>
      </c>
      <c r="E24" s="36">
        <f>1/3</f>
        <v>0.33333333333333331</v>
      </c>
      <c r="F24" s="37">
        <v>12.4</v>
      </c>
      <c r="G24" s="37">
        <v>1.89</v>
      </c>
      <c r="H24" s="68">
        <f t="shared" si="0"/>
        <v>101.52380952380953</v>
      </c>
    </row>
    <row r="25" spans="1:11" ht="15.75" x14ac:dyDescent="0.25">
      <c r="A25" s="32" t="s">
        <v>205</v>
      </c>
      <c r="B25" s="338" t="s">
        <v>371</v>
      </c>
      <c r="C25" s="34" t="s">
        <v>146</v>
      </c>
      <c r="D25" s="35">
        <v>3.61</v>
      </c>
      <c r="E25" s="36">
        <f>3/8</f>
        <v>0.375</v>
      </c>
      <c r="F25" s="37">
        <v>12.3</v>
      </c>
      <c r="G25" s="37">
        <v>1.56</v>
      </c>
      <c r="H25" s="68">
        <f t="shared" si="0"/>
        <v>122.99999999999999</v>
      </c>
    </row>
    <row r="26" spans="1:11" ht="15.75" x14ac:dyDescent="0.25">
      <c r="A26" s="32" t="s">
        <v>206</v>
      </c>
      <c r="B26" s="33">
        <v>54.2</v>
      </c>
      <c r="C26" s="34" t="s">
        <v>147</v>
      </c>
      <c r="D26" s="35">
        <v>3.25</v>
      </c>
      <c r="E26" s="36">
        <v>0.5</v>
      </c>
      <c r="F26" s="37">
        <v>11.1</v>
      </c>
      <c r="G26" s="37">
        <v>1.06</v>
      </c>
      <c r="H26" s="68">
        <f t="shared" si="0"/>
        <v>181.01886792452828</v>
      </c>
    </row>
    <row r="27" spans="1:11" ht="15.75" x14ac:dyDescent="0.25">
      <c r="A27" s="32" t="s">
        <v>165</v>
      </c>
      <c r="B27" s="33">
        <v>80</v>
      </c>
      <c r="C27" s="34" t="s">
        <v>146</v>
      </c>
      <c r="D27" s="35">
        <v>3.03</v>
      </c>
      <c r="E27" s="36">
        <f>1/3</f>
        <v>0.33333333333333331</v>
      </c>
      <c r="F27" s="37">
        <v>10.3</v>
      </c>
      <c r="G27" s="37">
        <v>1.57</v>
      </c>
      <c r="H27" s="68">
        <f t="shared" si="0"/>
        <v>122.21656050955413</v>
      </c>
    </row>
    <row r="28" spans="1:11" ht="15.75" x14ac:dyDescent="0.25">
      <c r="A28" s="32" t="s">
        <v>207</v>
      </c>
      <c r="B28" s="33">
        <v>69.5</v>
      </c>
      <c r="C28" s="34" t="s">
        <v>147</v>
      </c>
      <c r="D28" s="35">
        <v>2.87</v>
      </c>
      <c r="E28" s="36">
        <f>4/9</f>
        <v>0.44444444444444442</v>
      </c>
      <c r="F28" s="37">
        <v>9.8000000000000007</v>
      </c>
      <c r="G28" s="37">
        <v>1.07</v>
      </c>
      <c r="H28" s="68">
        <f t="shared" si="0"/>
        <v>179.32710280373831</v>
      </c>
    </row>
    <row r="29" spans="1:11" ht="15.75" x14ac:dyDescent="0.25">
      <c r="A29" s="32" t="s">
        <v>208</v>
      </c>
      <c r="B29" s="33">
        <v>56.7</v>
      </c>
      <c r="C29" s="34" t="s">
        <v>148</v>
      </c>
      <c r="D29" s="35">
        <v>2.75</v>
      </c>
      <c r="E29" s="36">
        <v>0.5</v>
      </c>
      <c r="F29" s="37">
        <v>9.4</v>
      </c>
      <c r="G29" s="37">
        <v>0.89800000000000002</v>
      </c>
      <c r="H29" s="68">
        <f t="shared" si="0"/>
        <v>213.67483296213808</v>
      </c>
    </row>
    <row r="30" spans="1:11" ht="15.75" x14ac:dyDescent="0.25">
      <c r="A30" s="32" t="s">
        <v>209</v>
      </c>
      <c r="B30" s="33">
        <v>56.7</v>
      </c>
      <c r="C30" s="34" t="s">
        <v>147</v>
      </c>
      <c r="D30" s="35">
        <v>2.48</v>
      </c>
      <c r="E30" s="36">
        <f>3/8</f>
        <v>0.375</v>
      </c>
      <c r="F30" s="37">
        <v>8.5</v>
      </c>
      <c r="G30" s="37">
        <v>1.07</v>
      </c>
      <c r="H30" s="68">
        <f t="shared" si="0"/>
        <v>179.32710280373831</v>
      </c>
    </row>
    <row r="31" spans="1:11" ht="15.75" x14ac:dyDescent="0.25">
      <c r="A31" s="32" t="s">
        <v>210</v>
      </c>
      <c r="B31" s="33">
        <v>64.099999999999994</v>
      </c>
      <c r="C31" s="34" t="s">
        <v>148</v>
      </c>
      <c r="D31" s="35">
        <v>2.4300000000000002</v>
      </c>
      <c r="E31" s="36">
        <f>4/9</f>
        <v>0.44444444444444442</v>
      </c>
      <c r="F31" s="37">
        <v>8.3000000000000007</v>
      </c>
      <c r="G31" s="37">
        <v>0.90500000000000003</v>
      </c>
      <c r="H31" s="68">
        <f t="shared" si="0"/>
        <v>212.0220994475138</v>
      </c>
    </row>
    <row r="32" spans="1:11" ht="15.75" x14ac:dyDescent="0.25">
      <c r="A32" s="32" t="s">
        <v>211</v>
      </c>
      <c r="B32" s="33">
        <v>80</v>
      </c>
      <c r="C32" s="34" t="s">
        <v>155</v>
      </c>
      <c r="D32" s="35">
        <v>2.25</v>
      </c>
      <c r="E32" s="36">
        <v>0.5</v>
      </c>
      <c r="F32" s="37">
        <v>7.7</v>
      </c>
      <c r="G32" s="37">
        <v>0.73899999999999999</v>
      </c>
      <c r="H32" s="68">
        <f t="shared" si="0"/>
        <v>259.64817320703651</v>
      </c>
    </row>
    <row r="33" spans="1:8" ht="15.75" x14ac:dyDescent="0.25">
      <c r="A33" s="32" t="s">
        <v>212</v>
      </c>
      <c r="B33" s="33">
        <v>65</v>
      </c>
      <c r="C33" s="34" t="s">
        <v>148</v>
      </c>
      <c r="D33" s="35">
        <v>2.11</v>
      </c>
      <c r="E33" s="36">
        <f>3/8</f>
        <v>0.375</v>
      </c>
      <c r="F33" s="37">
        <v>7.2</v>
      </c>
      <c r="G33" s="37">
        <v>0.91300000000000003</v>
      </c>
      <c r="H33" s="68">
        <f t="shared" si="0"/>
        <v>210.1642935377875</v>
      </c>
    </row>
    <row r="34" spans="1:8" ht="15.75" x14ac:dyDescent="0.25">
      <c r="A34" s="32" t="s">
        <v>213</v>
      </c>
      <c r="B34" s="33">
        <v>56.7</v>
      </c>
      <c r="C34" s="34" t="s">
        <v>147</v>
      </c>
      <c r="D34" s="35">
        <v>2.09</v>
      </c>
      <c r="E34" s="36">
        <f>1/3</f>
        <v>0.33333333333333331</v>
      </c>
      <c r="F34" s="37">
        <v>7.2</v>
      </c>
      <c r="G34" s="37">
        <v>1.08</v>
      </c>
      <c r="H34" s="68">
        <f t="shared" si="0"/>
        <v>177.66666666666666</v>
      </c>
    </row>
    <row r="35" spans="1:8" ht="15.75" x14ac:dyDescent="0.25">
      <c r="A35" s="32" t="s">
        <v>166</v>
      </c>
      <c r="B35" s="33">
        <v>73.3</v>
      </c>
      <c r="C35" s="34" t="s">
        <v>148</v>
      </c>
      <c r="D35" s="35">
        <v>1.78</v>
      </c>
      <c r="E35" s="36">
        <f>1/3</f>
        <v>0.33333333333333331</v>
      </c>
      <c r="F35" s="37">
        <v>6.1</v>
      </c>
      <c r="G35" s="37">
        <v>0.92200000000000004</v>
      </c>
      <c r="H35" s="68">
        <f t="shared" si="0"/>
        <v>208.11279826464207</v>
      </c>
    </row>
    <row r="36" spans="1:8" ht="15.75" x14ac:dyDescent="0.25">
      <c r="A36" s="32" t="s">
        <v>167</v>
      </c>
      <c r="B36" s="33">
        <v>80</v>
      </c>
      <c r="C36" s="34" t="s">
        <v>155</v>
      </c>
      <c r="D36" s="35">
        <v>1.73</v>
      </c>
      <c r="E36" s="36">
        <f>3/8</f>
        <v>0.375</v>
      </c>
      <c r="F36" s="37">
        <v>5.9</v>
      </c>
      <c r="G36" s="37">
        <v>0.753</v>
      </c>
      <c r="H36" s="68">
        <f t="shared" si="0"/>
        <v>254.82071713147408</v>
      </c>
    </row>
    <row r="37" spans="1:8" ht="15.75" x14ac:dyDescent="0.25">
      <c r="A37" s="32" t="s">
        <v>214</v>
      </c>
      <c r="B37" s="33">
        <v>64.7</v>
      </c>
      <c r="C37" s="34" t="s">
        <v>147</v>
      </c>
      <c r="D37" s="35">
        <v>1.69</v>
      </c>
      <c r="E37" s="36">
        <f>1/4</f>
        <v>0.25</v>
      </c>
      <c r="F37" s="37">
        <v>5.8</v>
      </c>
      <c r="G37" s="37">
        <v>1.0900000000000001</v>
      </c>
      <c r="H37" s="68">
        <f t="shared" si="0"/>
        <v>176.0366972477064</v>
      </c>
    </row>
    <row r="38" spans="1:8" ht="15.75" x14ac:dyDescent="0.25">
      <c r="A38" s="32" t="s">
        <v>168</v>
      </c>
      <c r="B38" s="33">
        <v>65.599999999999994</v>
      </c>
      <c r="C38" s="34" t="s">
        <v>155</v>
      </c>
      <c r="D38" s="35">
        <v>1.46</v>
      </c>
      <c r="E38" s="36">
        <f>1/3</f>
        <v>0.33333333333333331</v>
      </c>
      <c r="F38" s="37">
        <v>5</v>
      </c>
      <c r="G38" s="37">
        <v>0.76100000000000001</v>
      </c>
      <c r="H38" s="68">
        <f t="shared" si="0"/>
        <v>252.14191852825229</v>
      </c>
    </row>
    <row r="39" spans="1:8" ht="15.75" x14ac:dyDescent="0.25">
      <c r="A39" s="32" t="s">
        <v>215</v>
      </c>
      <c r="B39" s="33">
        <v>66.900000000000006</v>
      </c>
      <c r="C39" s="34" t="s">
        <v>148</v>
      </c>
      <c r="D39" s="35">
        <v>1.44</v>
      </c>
      <c r="E39" s="36">
        <f>1/4</f>
        <v>0.25</v>
      </c>
      <c r="F39" s="37">
        <v>4.9000000000000004</v>
      </c>
      <c r="G39" s="37">
        <v>0.93</v>
      </c>
      <c r="H39" s="68">
        <f t="shared" si="0"/>
        <v>206.32258064516128</v>
      </c>
    </row>
    <row r="40" spans="1:8" ht="15.75" x14ac:dyDescent="0.25">
      <c r="A40" s="32" t="s">
        <v>216</v>
      </c>
      <c r="B40" s="33">
        <v>51.2</v>
      </c>
      <c r="C40" s="34" t="s">
        <v>149</v>
      </c>
      <c r="D40" s="35">
        <v>1.36</v>
      </c>
      <c r="E40" s="36">
        <f>3/8</f>
        <v>0.375</v>
      </c>
      <c r="F40" s="37">
        <v>4.7</v>
      </c>
      <c r="G40" s="37">
        <v>0.59399999999999997</v>
      </c>
      <c r="H40" s="68">
        <f t="shared" si="0"/>
        <v>323.03030303030306</v>
      </c>
    </row>
    <row r="41" spans="1:8" ht="15.75" x14ac:dyDescent="0.25">
      <c r="A41" s="32" t="s">
        <v>169</v>
      </c>
      <c r="B41" s="33">
        <v>63.7</v>
      </c>
      <c r="C41" s="34" t="s">
        <v>155</v>
      </c>
      <c r="D41" s="35">
        <v>1.19</v>
      </c>
      <c r="E41" s="36">
        <f>1/4</f>
        <v>0.25</v>
      </c>
      <c r="F41" s="37">
        <v>4.0999999999999996</v>
      </c>
      <c r="G41" s="37">
        <v>0.76900000000000002</v>
      </c>
      <c r="H41" s="68">
        <f t="shared" si="0"/>
        <v>249.51885565669699</v>
      </c>
    </row>
    <row r="42" spans="1:8" ht="15.75" x14ac:dyDescent="0.25">
      <c r="A42" s="32" t="s">
        <v>170</v>
      </c>
      <c r="B42" s="33">
        <v>68.099999999999994</v>
      </c>
      <c r="C42" s="34" t="s">
        <v>149</v>
      </c>
      <c r="D42" s="35">
        <v>1.1499999999999999</v>
      </c>
      <c r="E42" s="36">
        <f>1/3</f>
        <v>0.33333333333333331</v>
      </c>
      <c r="F42" s="37">
        <v>3.92</v>
      </c>
      <c r="G42" s="37">
        <v>0.60099999999999998</v>
      </c>
      <c r="H42" s="68">
        <f t="shared" si="0"/>
        <v>319.26788685524127</v>
      </c>
    </row>
    <row r="43" spans="1:8" ht="15.75" x14ac:dyDescent="0.25">
      <c r="A43" s="32" t="s">
        <v>223</v>
      </c>
      <c r="B43" s="33">
        <v>65</v>
      </c>
      <c r="C43" s="34" t="s">
        <v>148</v>
      </c>
      <c r="D43" s="35">
        <v>1.0900000000000001</v>
      </c>
      <c r="E43" s="36">
        <f>1/5</f>
        <v>0.2</v>
      </c>
      <c r="F43" s="37">
        <v>3.71</v>
      </c>
      <c r="G43" s="37">
        <v>0.93899999999999995</v>
      </c>
      <c r="H43" s="68">
        <f t="shared" si="0"/>
        <v>204.34504792332268</v>
      </c>
    </row>
    <row r="44" spans="1:8" ht="15.75" x14ac:dyDescent="0.25">
      <c r="A44" s="32" t="s">
        <v>224</v>
      </c>
      <c r="B44" s="33">
        <v>58.2</v>
      </c>
      <c r="C44" s="34" t="s">
        <v>156</v>
      </c>
      <c r="D44" s="35">
        <v>0.93799999999999994</v>
      </c>
      <c r="E44" s="36">
        <f>1/4</f>
        <v>0.25</v>
      </c>
      <c r="F44" s="37">
        <v>3.19</v>
      </c>
      <c r="G44" s="37">
        <v>0.60899999999999999</v>
      </c>
      <c r="H44" s="68">
        <f t="shared" si="0"/>
        <v>315.07389162561577</v>
      </c>
    </row>
    <row r="45" spans="1:8" ht="15.75" x14ac:dyDescent="0.25">
      <c r="A45" s="32" t="s">
        <v>217</v>
      </c>
      <c r="B45" s="33">
        <v>58.2</v>
      </c>
      <c r="C45" s="34" t="s">
        <v>155</v>
      </c>
      <c r="D45" s="35">
        <v>0.90200000000000002</v>
      </c>
      <c r="E45" s="36">
        <f>1/5</f>
        <v>0.2</v>
      </c>
      <c r="F45" s="37">
        <v>3.07</v>
      </c>
      <c r="G45" s="37">
        <v>0.77800000000000002</v>
      </c>
      <c r="H45" s="68">
        <f t="shared" si="0"/>
        <v>246.63239074550128</v>
      </c>
    </row>
    <row r="46" spans="1:8" ht="15.75" x14ac:dyDescent="0.25">
      <c r="A46" s="32" t="s">
        <v>243</v>
      </c>
      <c r="B46" s="33">
        <v>80</v>
      </c>
      <c r="C46" s="34" t="s">
        <v>156</v>
      </c>
      <c r="D46" s="35">
        <v>0.71499999999999997</v>
      </c>
      <c r="E46" s="36">
        <f>1/5</f>
        <v>0.2</v>
      </c>
      <c r="F46" s="37">
        <v>2.44</v>
      </c>
      <c r="G46" s="37">
        <v>0.61699999999999999</v>
      </c>
      <c r="H46" s="68">
        <f t="shared" si="0"/>
        <v>310.98865478119933</v>
      </c>
    </row>
    <row r="47" spans="1:8" ht="15.75" x14ac:dyDescent="0.25">
      <c r="A47" s="32" t="s">
        <v>171</v>
      </c>
      <c r="B47" s="33">
        <v>53</v>
      </c>
      <c r="C47" s="38" t="s">
        <v>156</v>
      </c>
      <c r="D47" s="35">
        <v>0.48399999999999999</v>
      </c>
      <c r="E47" s="36">
        <f>1/8</f>
        <v>0.125</v>
      </c>
      <c r="F47" s="37">
        <v>1.65</v>
      </c>
      <c r="G47" s="37">
        <v>0.626</v>
      </c>
      <c r="H47" s="68">
        <f t="shared" si="0"/>
        <v>306.51757188498402</v>
      </c>
    </row>
    <row r="48" spans="1:8" ht="15.75" x14ac:dyDescent="0.25">
      <c r="A48" s="32" t="s">
        <v>244</v>
      </c>
      <c r="B48" s="33">
        <v>57.1</v>
      </c>
    </row>
    <row r="49" spans="1:8" ht="15.75" x14ac:dyDescent="0.25">
      <c r="A49" s="32" t="s">
        <v>245</v>
      </c>
      <c r="B49" s="33">
        <v>67.400000000000006</v>
      </c>
    </row>
    <row r="50" spans="1:8" ht="15.75" x14ac:dyDescent="0.25">
      <c r="A50" s="32" t="s">
        <v>246</v>
      </c>
      <c r="B50" s="33">
        <v>55.2</v>
      </c>
    </row>
    <row r="51" spans="1:8" ht="14.25" customHeight="1" x14ac:dyDescent="0.25">
      <c r="A51" s="32" t="s">
        <v>247</v>
      </c>
      <c r="B51" s="33">
        <v>68.599999999999994</v>
      </c>
      <c r="H51" s="21"/>
    </row>
    <row r="52" spans="1:8" ht="15.75" x14ac:dyDescent="0.25">
      <c r="A52" s="32" t="s">
        <v>172</v>
      </c>
      <c r="B52" s="33">
        <v>61.1</v>
      </c>
    </row>
    <row r="53" spans="1:8" ht="15.75" x14ac:dyDescent="0.25">
      <c r="A53" s="32" t="s">
        <v>249</v>
      </c>
      <c r="B53" s="33">
        <v>59.7</v>
      </c>
    </row>
    <row r="54" spans="1:8" ht="15.75" x14ac:dyDescent="0.25">
      <c r="A54" s="32" t="s">
        <v>218</v>
      </c>
      <c r="B54" s="33">
        <v>61.9</v>
      </c>
    </row>
    <row r="55" spans="1:8" ht="15.75" x14ac:dyDescent="0.25">
      <c r="A55" s="32" t="s">
        <v>173</v>
      </c>
      <c r="B55" s="33">
        <v>65.599999999999994</v>
      </c>
    </row>
    <row r="56" spans="1:8" ht="15.75" x14ac:dyDescent="0.25">
      <c r="A56" s="32" t="s">
        <v>248</v>
      </c>
      <c r="B56" s="33">
        <v>44.7</v>
      </c>
    </row>
    <row r="57" spans="1:8" ht="15.75" x14ac:dyDescent="0.25">
      <c r="A57" s="32" t="s">
        <v>174</v>
      </c>
      <c r="B57" s="33">
        <v>57.1</v>
      </c>
    </row>
    <row r="58" spans="1:8" ht="15.75" x14ac:dyDescent="0.25">
      <c r="A58" s="32" t="s">
        <v>242</v>
      </c>
      <c r="B58" s="33">
        <v>63.1</v>
      </c>
    </row>
    <row r="59" spans="1:8" ht="15.75" x14ac:dyDescent="0.25">
      <c r="A59" s="32" t="s">
        <v>175</v>
      </c>
      <c r="B59" s="33">
        <v>41.4</v>
      </c>
    </row>
    <row r="60" spans="1:8" ht="15.75" x14ac:dyDescent="0.25">
      <c r="A60" s="32" t="s">
        <v>219</v>
      </c>
      <c r="B60" s="33">
        <v>80</v>
      </c>
    </row>
    <row r="61" spans="1:8" ht="15.75" x14ac:dyDescent="0.25">
      <c r="A61" s="32" t="s">
        <v>176</v>
      </c>
      <c r="B61" s="33">
        <v>80</v>
      </c>
    </row>
    <row r="62" spans="1:8" ht="15.75" x14ac:dyDescent="0.25">
      <c r="A62" s="32" t="s">
        <v>177</v>
      </c>
      <c r="B62" s="33">
        <v>59.1</v>
      </c>
    </row>
    <row r="63" spans="1:8" ht="15.75" x14ac:dyDescent="0.25">
      <c r="A63" s="32" t="s">
        <v>250</v>
      </c>
      <c r="B63" s="33">
        <v>49.2</v>
      </c>
    </row>
    <row r="64" spans="1:8" ht="15.75" x14ac:dyDescent="0.25">
      <c r="A64" s="32" t="s">
        <v>178</v>
      </c>
      <c r="B64" s="33">
        <v>56.7</v>
      </c>
    </row>
    <row r="65" spans="1:2" ht="15.75" x14ac:dyDescent="0.25">
      <c r="A65" s="32" t="s">
        <v>179</v>
      </c>
      <c r="B65" s="33">
        <v>65.3</v>
      </c>
    </row>
    <row r="66" spans="1:2" ht="15.75" x14ac:dyDescent="0.25">
      <c r="A66" s="32" t="s">
        <v>220</v>
      </c>
      <c r="B66" s="33">
        <v>57.6</v>
      </c>
    </row>
    <row r="67" spans="1:2" ht="15.75" x14ac:dyDescent="0.25">
      <c r="A67" s="32" t="s">
        <v>221</v>
      </c>
      <c r="B67" s="33">
        <v>61.9</v>
      </c>
    </row>
    <row r="68" spans="1:2" ht="15.75" x14ac:dyDescent="0.25">
      <c r="A68" s="32" t="s">
        <v>180</v>
      </c>
      <c r="B68" s="33">
        <v>62.5</v>
      </c>
    </row>
    <row r="69" spans="1:2" ht="15.75" x14ac:dyDescent="0.25">
      <c r="A69" s="32" t="s">
        <v>181</v>
      </c>
      <c r="B69" s="33">
        <v>50.6</v>
      </c>
    </row>
    <row r="70" spans="1:2" ht="15.75" x14ac:dyDescent="0.25">
      <c r="A70" s="32" t="s">
        <v>182</v>
      </c>
      <c r="B70" s="33">
        <v>50.6</v>
      </c>
    </row>
    <row r="71" spans="1:2" ht="15.75" x14ac:dyDescent="0.25">
      <c r="A71" s="32" t="s">
        <v>183</v>
      </c>
      <c r="B71" s="33">
        <v>80</v>
      </c>
    </row>
    <row r="72" spans="1:2" ht="15.75" x14ac:dyDescent="0.25">
      <c r="A72" s="32" t="s">
        <v>225</v>
      </c>
      <c r="B72" s="33">
        <v>61.1</v>
      </c>
    </row>
    <row r="73" spans="1:2" ht="15.75" x14ac:dyDescent="0.25">
      <c r="A73" s="32" t="s">
        <v>226</v>
      </c>
      <c r="B73" s="33">
        <v>61.1</v>
      </c>
    </row>
    <row r="74" spans="1:2" ht="15.75" x14ac:dyDescent="0.25">
      <c r="A74" s="32" t="s">
        <v>184</v>
      </c>
      <c r="B74" s="33">
        <v>80</v>
      </c>
    </row>
    <row r="75" spans="1:2" ht="15.75" x14ac:dyDescent="0.25">
      <c r="A75" s="32" t="s">
        <v>185</v>
      </c>
      <c r="B75" s="33">
        <v>50.6</v>
      </c>
    </row>
    <row r="76" spans="1:2" ht="15.75" x14ac:dyDescent="0.25">
      <c r="A76" s="32" t="s">
        <v>186</v>
      </c>
      <c r="B76" s="33">
        <v>80</v>
      </c>
    </row>
    <row r="77" spans="1:2" ht="15.75" x14ac:dyDescent="0.25">
      <c r="A77" s="32" t="s">
        <v>187</v>
      </c>
      <c r="B77" s="33">
        <v>41.4</v>
      </c>
    </row>
  </sheetData>
  <sheetProtection selectLockedCells="1"/>
  <mergeCells count="3">
    <mergeCell ref="C2:G2"/>
    <mergeCell ref="I3:K3"/>
    <mergeCell ref="J4:K4"/>
  </mergeCells>
  <conditionalFormatting sqref="K18">
    <cfRule type="cellIs" dxfId="7" priority="8" operator="equal">
      <formula>"Recheek"</formula>
    </cfRule>
    <cfRule type="cellIs" dxfId="6" priority="9" operator="equal">
      <formula>"Design OK"</formula>
    </cfRule>
  </conditionalFormatting>
  <conditionalFormatting sqref="J4">
    <cfRule type="cellIs" dxfId="5" priority="5" operator="equal">
      <formula>"Tention"</formula>
    </cfRule>
    <cfRule type="cellIs" dxfId="4" priority="6" operator="equal">
      <formula>"Compression"</formula>
    </cfRule>
    <cfRule type="cellIs" dxfId="3" priority="7" operator="equal">
      <formula>"Tention"</formula>
    </cfRule>
  </conditionalFormatting>
  <dataValidations count="2">
    <dataValidation type="list" allowBlank="1" showInputMessage="1" showErrorMessage="1" sqref="J4" xr:uid="{00000000-0002-0000-0300-000000000000}">
      <formula1>"Tention, Compression"</formula1>
    </dataValidation>
    <dataValidation type="list" allowBlank="1" showInputMessage="1" showErrorMessage="1" sqref="J1" xr:uid="{00000000-0002-0000-0300-000001000000}">
      <formula1>Member</formula1>
    </dataValidation>
  </dataValidations>
  <pageMargins left="0.7" right="0.7" top="0.75" bottom="0.75" header="0.3" footer="0.3"/>
  <pageSetup orientation="portrait" horizontalDpi="1200" verticalDpi="1200" r:id="rId1"/>
  <ignoredErrors>
    <ignoredError sqref="E38 E40 E4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U39"/>
  <sheetViews>
    <sheetView showGridLines="0" zoomScale="85" zoomScaleNormal="85" workbookViewId="0">
      <selection activeCell="I19" sqref="I19"/>
    </sheetView>
  </sheetViews>
  <sheetFormatPr defaultColWidth="0" defaultRowHeight="15.75" zeroHeight="1" x14ac:dyDescent="0.25"/>
  <cols>
    <col min="1" max="1" width="3.7109375" style="127" customWidth="1"/>
    <col min="2" max="2" width="25.5703125" style="127" customWidth="1"/>
    <col min="3" max="3" width="9.140625" style="127" customWidth="1"/>
    <col min="4" max="4" width="20.85546875" style="127" customWidth="1"/>
    <col min="5" max="6" width="5.7109375" style="127" customWidth="1"/>
    <col min="7" max="8" width="9.85546875" style="127" customWidth="1"/>
    <col min="9" max="9" width="5.42578125" style="173" customWidth="1"/>
    <col min="10" max="10" width="9.5703125" style="127" customWidth="1"/>
    <col min="11" max="11" width="9.85546875" style="127" customWidth="1"/>
    <col min="12" max="12" width="8.42578125" style="127" customWidth="1"/>
    <col min="13" max="13" width="5.5703125" style="127" customWidth="1"/>
    <col min="14" max="15" width="8.7109375" style="127" customWidth="1"/>
    <col min="16" max="16" width="5.42578125" style="173" customWidth="1"/>
    <col min="17" max="17" width="11.42578125" style="128" customWidth="1"/>
    <col min="18" max="18" width="10.5703125" style="128" customWidth="1"/>
    <col min="19" max="19" width="7.28515625" style="127" customWidth="1"/>
    <col min="20" max="20" width="3.85546875" style="127" customWidth="1"/>
    <col min="21" max="21" width="0" style="127" hidden="1" customWidth="1"/>
    <col min="22" max="16384" width="9.140625" style="127" hidden="1"/>
  </cols>
  <sheetData>
    <row r="1" spans="1:21" ht="24.75" customHeight="1" thickBot="1" x14ac:dyDescent="0.3">
      <c r="F1" s="161" t="s">
        <v>314</v>
      </c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2"/>
      <c r="R1" s="162"/>
      <c r="S1" s="161"/>
    </row>
    <row r="2" spans="1:21" ht="24.75" customHeight="1" thickBot="1" x14ac:dyDescent="0.3">
      <c r="A2" s="137" t="s">
        <v>256</v>
      </c>
      <c r="B2" s="137"/>
      <c r="C2" s="137"/>
      <c r="D2" s="137"/>
      <c r="F2" s="154" t="s">
        <v>269</v>
      </c>
      <c r="G2" s="155" t="s">
        <v>235</v>
      </c>
      <c r="H2" s="155" t="s">
        <v>315</v>
      </c>
      <c r="I2" s="155" t="s">
        <v>150</v>
      </c>
      <c r="J2" s="155" t="s">
        <v>270</v>
      </c>
      <c r="K2" s="155" t="s">
        <v>287</v>
      </c>
      <c r="L2" s="155" t="s">
        <v>108</v>
      </c>
      <c r="M2" s="155" t="s">
        <v>269</v>
      </c>
      <c r="N2" s="155" t="s">
        <v>235</v>
      </c>
      <c r="O2" s="155" t="s">
        <v>315</v>
      </c>
      <c r="P2" s="155" t="s">
        <v>150</v>
      </c>
      <c r="Q2" s="156" t="s">
        <v>270</v>
      </c>
      <c r="R2" s="155" t="s">
        <v>287</v>
      </c>
      <c r="S2" s="157" t="s">
        <v>108</v>
      </c>
    </row>
    <row r="3" spans="1:21" x14ac:dyDescent="0.25">
      <c r="A3" s="151">
        <v>1</v>
      </c>
      <c r="B3" s="151" t="s">
        <v>257</v>
      </c>
      <c r="C3" s="148">
        <v>15</v>
      </c>
      <c r="D3" s="151" t="s">
        <v>309</v>
      </c>
      <c r="F3" s="335" t="s">
        <v>271</v>
      </c>
      <c r="G3" s="158" t="s">
        <v>109</v>
      </c>
      <c r="H3" s="158">
        <f t="shared" ref="H3:H31" si="0">VLOOKUP(G3,Design_Stress_Chart_for_Different_Member,12,FALSE)</f>
        <v>79.797899999999998</v>
      </c>
      <c r="I3" s="174" t="str">
        <f t="shared" ref="I3:I31" si="1">LEFT(VLOOKUP(G3,Design_Stress_Chart_for_Different_Member,13,FALSE),1)</f>
        <v>T</v>
      </c>
      <c r="J3" s="159">
        <f>H3/$C$12</f>
        <v>6.0798399999999999</v>
      </c>
      <c r="K3" s="168">
        <f>J3</f>
        <v>6.0798399999999999</v>
      </c>
      <c r="L3" s="136" t="str">
        <f>IF(J3&lt;2,"max=2","")</f>
        <v/>
      </c>
      <c r="M3" s="335" t="s">
        <v>276</v>
      </c>
      <c r="N3" s="171" t="s">
        <v>110</v>
      </c>
      <c r="O3" s="158">
        <f t="shared" ref="O3:O31" si="2">VLOOKUP(N3,Design_Stress_Chart_for_Different_Member,12,FALSE)</f>
        <v>38.069600000000001</v>
      </c>
      <c r="P3" s="174" t="str">
        <f t="shared" ref="P3:P31" si="3">LEFT(VLOOKUP(N3,Design_Stress_Chart_for_Different_Member,13,FALSE),1)</f>
        <v>T</v>
      </c>
      <c r="Q3" s="159">
        <f>O3/$C$12</f>
        <v>2.9005409523809527</v>
      </c>
      <c r="R3" s="168">
        <f>Q3</f>
        <v>2.9005409523809527</v>
      </c>
      <c r="S3" s="135" t="str">
        <f>IF(Q3&lt;2,"max=2","")</f>
        <v/>
      </c>
      <c r="T3" s="105"/>
      <c r="U3" s="130"/>
    </row>
    <row r="4" spans="1:21" x14ac:dyDescent="0.25">
      <c r="A4" s="151">
        <v>2</v>
      </c>
      <c r="B4" s="151" t="s">
        <v>257</v>
      </c>
      <c r="C4" s="148">
        <v>30</v>
      </c>
      <c r="D4" s="151" t="s">
        <v>310</v>
      </c>
      <c r="F4" s="336"/>
      <c r="G4" s="160" t="s">
        <v>113</v>
      </c>
      <c r="H4" s="158">
        <f t="shared" si="0"/>
        <v>74.493799999999993</v>
      </c>
      <c r="I4" s="174" t="str">
        <f t="shared" si="1"/>
        <v>C</v>
      </c>
      <c r="J4" s="159">
        <f t="shared" ref="J4:J31" si="4">H4/$C$12</f>
        <v>5.6757180952380946</v>
      </c>
      <c r="K4" s="169">
        <f t="shared" ref="K4:K31" si="5">J4</f>
        <v>5.6757180952380946</v>
      </c>
      <c r="L4" s="134" t="str">
        <f t="shared" ref="L4:L31" si="6">IF(J4&lt;2,"max=2","")</f>
        <v/>
      </c>
      <c r="M4" s="336"/>
      <c r="N4" s="160" t="s">
        <v>123</v>
      </c>
      <c r="O4" s="158">
        <f t="shared" si="2"/>
        <v>48.936300000000003</v>
      </c>
      <c r="P4" s="174" t="str">
        <f t="shared" si="3"/>
        <v>T</v>
      </c>
      <c r="Q4" s="159">
        <f t="shared" ref="Q4:Q31" si="7">O4/$C$12</f>
        <v>3.7284800000000002</v>
      </c>
      <c r="R4" s="169">
        <f t="shared" ref="R4:R31" si="8">Q4</f>
        <v>3.7284800000000002</v>
      </c>
      <c r="S4" s="133" t="str">
        <f t="shared" ref="S4:S31" si="9">IF(Q4&lt;2,"max=2","")</f>
        <v/>
      </c>
      <c r="T4" s="105"/>
      <c r="U4" s="130"/>
    </row>
    <row r="5" spans="1:21" x14ac:dyDescent="0.25">
      <c r="A5" s="151">
        <v>3</v>
      </c>
      <c r="B5" s="151" t="s">
        <v>258</v>
      </c>
      <c r="C5" s="148">
        <v>40</v>
      </c>
      <c r="D5" s="151" t="s">
        <v>311</v>
      </c>
      <c r="F5" s="336" t="s">
        <v>272</v>
      </c>
      <c r="G5" s="170" t="s">
        <v>109</v>
      </c>
      <c r="H5" s="158">
        <f t="shared" si="0"/>
        <v>79.797899999999998</v>
      </c>
      <c r="I5" s="174" t="str">
        <f t="shared" si="1"/>
        <v>T</v>
      </c>
      <c r="J5" s="159">
        <f t="shared" si="4"/>
        <v>6.0798399999999999</v>
      </c>
      <c r="K5" s="169">
        <f t="shared" si="5"/>
        <v>6.0798399999999999</v>
      </c>
      <c r="L5" s="134" t="str">
        <f t="shared" si="6"/>
        <v/>
      </c>
      <c r="M5" s="336"/>
      <c r="N5" s="160" t="s">
        <v>134</v>
      </c>
      <c r="O5" s="158">
        <f t="shared" si="2"/>
        <v>29.586200000000002</v>
      </c>
      <c r="P5" s="174" t="str">
        <f t="shared" si="3"/>
        <v>T</v>
      </c>
      <c r="Q5" s="159">
        <f t="shared" si="7"/>
        <v>2.254186666666667</v>
      </c>
      <c r="R5" s="169">
        <f t="shared" si="8"/>
        <v>2.254186666666667</v>
      </c>
      <c r="S5" s="133" t="str">
        <f t="shared" si="9"/>
        <v/>
      </c>
      <c r="T5" s="105"/>
      <c r="U5" s="130"/>
    </row>
    <row r="6" spans="1:21" x14ac:dyDescent="0.25">
      <c r="A6" s="151">
        <v>4</v>
      </c>
      <c r="B6" s="151" t="s">
        <v>259</v>
      </c>
      <c r="C6" s="148">
        <f>7/16</f>
        <v>0.4375</v>
      </c>
      <c r="D6" s="151" t="s">
        <v>312</v>
      </c>
      <c r="F6" s="336"/>
      <c r="G6" s="160" t="s">
        <v>114</v>
      </c>
      <c r="H6" s="158">
        <f t="shared" si="0"/>
        <v>65.313199999999995</v>
      </c>
      <c r="I6" s="174" t="str">
        <f t="shared" si="1"/>
        <v>T</v>
      </c>
      <c r="J6" s="159">
        <f t="shared" si="4"/>
        <v>4.9762438095238091</v>
      </c>
      <c r="K6" s="169">
        <f t="shared" si="5"/>
        <v>4.9762438095238091</v>
      </c>
      <c r="L6" s="134" t="str">
        <f t="shared" si="6"/>
        <v/>
      </c>
      <c r="M6" s="336"/>
      <c r="N6" s="160" t="s">
        <v>129</v>
      </c>
      <c r="O6" s="158">
        <f t="shared" si="2"/>
        <v>22.435299999999998</v>
      </c>
      <c r="P6" s="174" t="str">
        <f t="shared" si="3"/>
        <v>C</v>
      </c>
      <c r="Q6" s="159">
        <f t="shared" si="7"/>
        <v>1.7093561904761903</v>
      </c>
      <c r="R6" s="169">
        <f t="shared" si="8"/>
        <v>1.7093561904761903</v>
      </c>
      <c r="S6" s="133" t="str">
        <f t="shared" si="9"/>
        <v>max=2</v>
      </c>
      <c r="T6" s="105"/>
      <c r="U6" s="130"/>
    </row>
    <row r="7" spans="1:21" x14ac:dyDescent="0.25">
      <c r="A7" s="151">
        <v>5</v>
      </c>
      <c r="B7" s="151" t="s">
        <v>260</v>
      </c>
      <c r="C7" s="148">
        <f>3/4</f>
        <v>0.75</v>
      </c>
      <c r="D7" s="151" t="s">
        <v>313</v>
      </c>
      <c r="F7" s="336"/>
      <c r="G7" s="160" t="s">
        <v>130</v>
      </c>
      <c r="H7" s="158">
        <f t="shared" si="0"/>
        <v>10.3217</v>
      </c>
      <c r="I7" s="174" t="str">
        <f t="shared" si="1"/>
        <v>C</v>
      </c>
      <c r="J7" s="159">
        <f t="shared" si="4"/>
        <v>0.78641523809523806</v>
      </c>
      <c r="K7" s="169">
        <f t="shared" si="5"/>
        <v>0.78641523809523806</v>
      </c>
      <c r="L7" s="134" t="str">
        <f t="shared" si="6"/>
        <v>max=2</v>
      </c>
      <c r="M7" s="333" t="s">
        <v>277</v>
      </c>
      <c r="N7" s="170" t="s">
        <v>123</v>
      </c>
      <c r="O7" s="158">
        <f t="shared" si="2"/>
        <v>48.936300000000003</v>
      </c>
      <c r="P7" s="174" t="str">
        <f t="shared" si="3"/>
        <v>T</v>
      </c>
      <c r="Q7" s="159">
        <f t="shared" si="7"/>
        <v>3.7284800000000002</v>
      </c>
      <c r="R7" s="169">
        <f t="shared" si="8"/>
        <v>3.7284800000000002</v>
      </c>
      <c r="S7" s="133" t="str">
        <f t="shared" si="9"/>
        <v/>
      </c>
      <c r="T7" s="105"/>
      <c r="U7" s="130"/>
    </row>
    <row r="8" spans="1:21" ht="16.5" thickBot="1" x14ac:dyDescent="0.3">
      <c r="A8" s="152">
        <v>6</v>
      </c>
      <c r="B8" s="152" t="s">
        <v>261</v>
      </c>
      <c r="C8" s="149">
        <v>2</v>
      </c>
      <c r="D8" s="152"/>
      <c r="F8" s="336"/>
      <c r="G8" s="160" t="s">
        <v>124</v>
      </c>
      <c r="H8" s="158">
        <f t="shared" si="0"/>
        <v>15.541499999999999</v>
      </c>
      <c r="I8" s="174" t="str">
        <f t="shared" si="1"/>
        <v>T</v>
      </c>
      <c r="J8" s="159">
        <f t="shared" si="4"/>
        <v>1.1841142857142857</v>
      </c>
      <c r="K8" s="169">
        <f t="shared" si="5"/>
        <v>1.1841142857142857</v>
      </c>
      <c r="L8" s="134" t="str">
        <f t="shared" si="6"/>
        <v>max=2</v>
      </c>
      <c r="M8" s="334"/>
      <c r="N8" s="160" t="s">
        <v>122</v>
      </c>
      <c r="O8" s="158">
        <f t="shared" si="2"/>
        <v>62.877899999999997</v>
      </c>
      <c r="P8" s="174" t="str">
        <f t="shared" si="3"/>
        <v>T</v>
      </c>
      <c r="Q8" s="159">
        <f t="shared" si="7"/>
        <v>4.7906971428571428</v>
      </c>
      <c r="R8" s="169">
        <f t="shared" si="8"/>
        <v>4.7906971428571428</v>
      </c>
      <c r="S8" s="133" t="str">
        <f t="shared" si="9"/>
        <v/>
      </c>
      <c r="T8" s="105"/>
      <c r="U8" s="130"/>
    </row>
    <row r="9" spans="1:21" ht="16.5" thickBot="1" x14ac:dyDescent="0.3">
      <c r="A9" s="163" t="s">
        <v>262</v>
      </c>
      <c r="B9" s="138"/>
      <c r="C9" s="138"/>
      <c r="D9" s="139"/>
      <c r="F9" s="336" t="s">
        <v>273</v>
      </c>
      <c r="G9" s="170" t="s">
        <v>114</v>
      </c>
      <c r="H9" s="158">
        <f t="shared" si="0"/>
        <v>65.313199999999995</v>
      </c>
      <c r="I9" s="174" t="str">
        <f t="shared" si="1"/>
        <v>T</v>
      </c>
      <c r="J9" s="159">
        <f t="shared" si="4"/>
        <v>4.9762438095238091</v>
      </c>
      <c r="K9" s="169">
        <f t="shared" si="5"/>
        <v>4.9762438095238091</v>
      </c>
      <c r="L9" s="134" t="str">
        <f t="shared" si="6"/>
        <v/>
      </c>
      <c r="M9" s="334"/>
      <c r="N9" s="160" t="s">
        <v>128</v>
      </c>
      <c r="O9" s="158">
        <f>VLOOKUP(N9,Design_Stress_Chart_for_Different_Member,12,FALSE)</f>
        <v>10.3217</v>
      </c>
      <c r="P9" s="174" t="str">
        <f>LEFT(VLOOKUP(N9,Design_Stress_Chart_for_Different_Member,13,FALSE),1)</f>
        <v>C</v>
      </c>
      <c r="Q9" s="159">
        <f>O9/$C$12</f>
        <v>0.78641523809523806</v>
      </c>
      <c r="R9" s="169">
        <f>Q9</f>
        <v>0.78641523809523806</v>
      </c>
      <c r="S9" s="133" t="str">
        <f>IF(Q9&lt;2,"max=2","")</f>
        <v>max=2</v>
      </c>
      <c r="T9" s="105"/>
      <c r="U9" s="130"/>
    </row>
    <row r="10" spans="1:21" x14ac:dyDescent="0.25">
      <c r="A10" s="153">
        <v>1</v>
      </c>
      <c r="B10" s="153" t="s">
        <v>263</v>
      </c>
      <c r="C10" s="150">
        <f>(PI()/4)*POWER(C7,2)*C4</f>
        <v>13.253594007331939</v>
      </c>
      <c r="D10" s="153" t="s">
        <v>264</v>
      </c>
      <c r="F10" s="336"/>
      <c r="G10" s="160" t="s">
        <v>115</v>
      </c>
      <c r="H10" s="158">
        <f t="shared" si="0"/>
        <v>38.069400000000002</v>
      </c>
      <c r="I10" s="174" t="str">
        <f t="shared" si="1"/>
        <v>T</v>
      </c>
      <c r="J10" s="159">
        <f t="shared" si="4"/>
        <v>2.9005257142857146</v>
      </c>
      <c r="K10" s="169">
        <f t="shared" si="5"/>
        <v>2.9005257142857146</v>
      </c>
      <c r="L10" s="134" t="str">
        <f t="shared" si="6"/>
        <v/>
      </c>
      <c r="M10" s="335"/>
      <c r="N10" s="160" t="s">
        <v>126</v>
      </c>
      <c r="O10" s="158">
        <f t="shared" si="2"/>
        <v>15.541499999999999</v>
      </c>
      <c r="P10" s="174" t="str">
        <f t="shared" si="3"/>
        <v>T</v>
      </c>
      <c r="Q10" s="159">
        <f t="shared" si="7"/>
        <v>1.1841142857142857</v>
      </c>
      <c r="R10" s="169">
        <f t="shared" si="8"/>
        <v>1.1841142857142857</v>
      </c>
      <c r="S10" s="133" t="str">
        <f t="shared" si="9"/>
        <v>max=2</v>
      </c>
      <c r="T10" s="105"/>
      <c r="U10" s="130"/>
    </row>
    <row r="11" spans="1:21" x14ac:dyDescent="0.25">
      <c r="A11" s="151">
        <v>2</v>
      </c>
      <c r="B11" s="151" t="s">
        <v>265</v>
      </c>
      <c r="C11" s="148">
        <f>(C6*C7)*C5</f>
        <v>13.125</v>
      </c>
      <c r="D11" s="151" t="s">
        <v>264</v>
      </c>
      <c r="F11" s="336"/>
      <c r="G11" s="160" t="s">
        <v>131</v>
      </c>
      <c r="H11" s="158">
        <f t="shared" si="0"/>
        <v>22.429399999999998</v>
      </c>
      <c r="I11" s="174" t="str">
        <f t="shared" si="1"/>
        <v>C</v>
      </c>
      <c r="J11" s="159">
        <f t="shared" si="4"/>
        <v>1.7089066666666666</v>
      </c>
      <c r="K11" s="169">
        <f t="shared" si="5"/>
        <v>1.7089066666666666</v>
      </c>
      <c r="L11" s="134" t="str">
        <f t="shared" si="6"/>
        <v>max=2</v>
      </c>
      <c r="M11" s="336" t="s">
        <v>278</v>
      </c>
      <c r="N11" s="170" t="s">
        <v>122</v>
      </c>
      <c r="O11" s="158">
        <f t="shared" si="2"/>
        <v>62.877899999999997</v>
      </c>
      <c r="P11" s="174" t="str">
        <f t="shared" si="3"/>
        <v>T</v>
      </c>
      <c r="Q11" s="159">
        <f t="shared" si="7"/>
        <v>4.7906971428571428</v>
      </c>
      <c r="R11" s="169">
        <f t="shared" si="8"/>
        <v>4.7906971428571428</v>
      </c>
      <c r="S11" s="133" t="str">
        <f t="shared" si="9"/>
        <v/>
      </c>
      <c r="T11" s="105"/>
      <c r="U11" s="130"/>
    </row>
    <row r="12" spans="1:21" x14ac:dyDescent="0.25">
      <c r="A12" s="151" t="s">
        <v>268</v>
      </c>
      <c r="B12" s="151" t="s">
        <v>266</v>
      </c>
      <c r="C12" s="148">
        <f>SMALL(C10:C11,1)</f>
        <v>13.125</v>
      </c>
      <c r="D12" s="151" t="s">
        <v>267</v>
      </c>
      <c r="F12" s="336"/>
      <c r="G12" s="160" t="s">
        <v>125</v>
      </c>
      <c r="H12" s="158">
        <f t="shared" si="0"/>
        <v>29.586600000000001</v>
      </c>
      <c r="I12" s="174" t="str">
        <f t="shared" si="1"/>
        <v>T</v>
      </c>
      <c r="J12" s="159">
        <f t="shared" si="4"/>
        <v>2.2542171428571427</v>
      </c>
      <c r="K12" s="169">
        <f t="shared" si="5"/>
        <v>2.2542171428571427</v>
      </c>
      <c r="L12" s="134" t="str">
        <f t="shared" si="6"/>
        <v/>
      </c>
      <c r="M12" s="336"/>
      <c r="N12" s="160" t="s">
        <v>121</v>
      </c>
      <c r="O12" s="158">
        <f t="shared" si="2"/>
        <v>74.5017</v>
      </c>
      <c r="P12" s="174" t="str">
        <f t="shared" si="3"/>
        <v>C</v>
      </c>
      <c r="Q12" s="159">
        <f t="shared" si="7"/>
        <v>5.6763199999999996</v>
      </c>
      <c r="R12" s="169">
        <f t="shared" si="8"/>
        <v>5.6763199999999996</v>
      </c>
      <c r="S12" s="133" t="str">
        <f t="shared" si="9"/>
        <v/>
      </c>
      <c r="T12" s="105"/>
      <c r="U12" s="130"/>
    </row>
    <row r="13" spans="1:21" x14ac:dyDescent="0.25">
      <c r="F13" s="336" t="s">
        <v>275</v>
      </c>
      <c r="G13" s="160" t="s">
        <v>115</v>
      </c>
      <c r="H13" s="158">
        <f t="shared" si="0"/>
        <v>38.069400000000002</v>
      </c>
      <c r="I13" s="174" t="str">
        <f t="shared" si="1"/>
        <v>T</v>
      </c>
      <c r="J13" s="159">
        <f t="shared" si="4"/>
        <v>2.9005257142857146</v>
      </c>
      <c r="K13" s="169">
        <f t="shared" si="5"/>
        <v>2.9005257142857146</v>
      </c>
      <c r="L13" s="134" t="str">
        <f t="shared" si="6"/>
        <v/>
      </c>
      <c r="M13" s="336" t="s">
        <v>281</v>
      </c>
      <c r="N13" s="170" t="s">
        <v>121</v>
      </c>
      <c r="O13" s="158">
        <f t="shared" si="2"/>
        <v>74.5017</v>
      </c>
      <c r="P13" s="174" t="str">
        <f t="shared" si="3"/>
        <v>C</v>
      </c>
      <c r="Q13" s="159">
        <f t="shared" si="7"/>
        <v>5.6763199999999996</v>
      </c>
      <c r="R13" s="169">
        <f t="shared" si="8"/>
        <v>5.6763199999999996</v>
      </c>
      <c r="S13" s="133" t="str">
        <f t="shared" si="9"/>
        <v/>
      </c>
      <c r="T13" s="105"/>
      <c r="U13" s="130"/>
    </row>
    <row r="14" spans="1:21" x14ac:dyDescent="0.25">
      <c r="F14" s="336"/>
      <c r="G14" s="160" t="s">
        <v>110</v>
      </c>
      <c r="H14" s="158">
        <f t="shared" si="0"/>
        <v>38.069600000000001</v>
      </c>
      <c r="I14" s="174" t="str">
        <f t="shared" si="1"/>
        <v>T</v>
      </c>
      <c r="J14" s="159">
        <f t="shared" si="4"/>
        <v>2.9005409523809527</v>
      </c>
      <c r="K14" s="169">
        <f>J14</f>
        <v>2.9005409523809527</v>
      </c>
      <c r="L14" s="134" t="str">
        <f t="shared" si="6"/>
        <v/>
      </c>
      <c r="M14" s="336"/>
      <c r="N14" s="160" t="s">
        <v>128</v>
      </c>
      <c r="O14" s="158">
        <f t="shared" si="2"/>
        <v>10.3217</v>
      </c>
      <c r="P14" s="174" t="str">
        <f t="shared" si="3"/>
        <v>C</v>
      </c>
      <c r="Q14" s="159">
        <f t="shared" si="7"/>
        <v>0.78641523809523806</v>
      </c>
      <c r="R14" s="169">
        <f t="shared" si="8"/>
        <v>0.78641523809523806</v>
      </c>
      <c r="S14" s="133" t="str">
        <f t="shared" si="9"/>
        <v>max=2</v>
      </c>
      <c r="T14" s="105"/>
      <c r="U14" s="130"/>
    </row>
    <row r="15" spans="1:21" x14ac:dyDescent="0.25">
      <c r="F15" s="336"/>
      <c r="G15" s="160" t="s">
        <v>111</v>
      </c>
      <c r="H15" s="158">
        <f t="shared" si="0"/>
        <v>3.9</v>
      </c>
      <c r="I15" s="174" t="str">
        <f t="shared" si="1"/>
        <v/>
      </c>
      <c r="J15" s="159">
        <f t="shared" si="4"/>
        <v>0.29714285714285715</v>
      </c>
      <c r="K15" s="169">
        <f t="shared" si="5"/>
        <v>0.29714285714285715</v>
      </c>
      <c r="L15" s="134" t="str">
        <f t="shared" si="6"/>
        <v>max=2</v>
      </c>
      <c r="M15" s="336"/>
      <c r="N15" s="160" t="s">
        <v>120</v>
      </c>
      <c r="O15" s="158">
        <f t="shared" si="2"/>
        <v>73.545199999999994</v>
      </c>
      <c r="P15" s="174" t="str">
        <f t="shared" si="3"/>
        <v>C</v>
      </c>
      <c r="Q15" s="159">
        <f t="shared" si="7"/>
        <v>5.6034438095238093</v>
      </c>
      <c r="R15" s="169">
        <f t="shared" si="8"/>
        <v>5.6034438095238093</v>
      </c>
      <c r="S15" s="133" t="str">
        <f t="shared" si="9"/>
        <v/>
      </c>
      <c r="T15" s="105"/>
      <c r="U15" s="130"/>
    </row>
    <row r="16" spans="1:21" x14ac:dyDescent="0.25">
      <c r="F16" s="336" t="s">
        <v>279</v>
      </c>
      <c r="G16" s="170" t="s">
        <v>113</v>
      </c>
      <c r="H16" s="158">
        <f t="shared" si="0"/>
        <v>74.493799999999993</v>
      </c>
      <c r="I16" s="174" t="str">
        <f t="shared" si="1"/>
        <v>C</v>
      </c>
      <c r="J16" s="159">
        <f t="shared" si="4"/>
        <v>5.6757180952380946</v>
      </c>
      <c r="K16" s="169">
        <f t="shared" si="5"/>
        <v>5.6757180952380946</v>
      </c>
      <c r="L16" s="134" t="str">
        <f t="shared" si="6"/>
        <v/>
      </c>
      <c r="M16" s="336" t="s">
        <v>282</v>
      </c>
      <c r="N16" s="170" t="s">
        <v>120</v>
      </c>
      <c r="O16" s="158">
        <f t="shared" si="2"/>
        <v>73.545199999999994</v>
      </c>
      <c r="P16" s="174" t="str">
        <f t="shared" si="3"/>
        <v>C</v>
      </c>
      <c r="Q16" s="159">
        <f t="shared" si="7"/>
        <v>5.6034438095238093</v>
      </c>
      <c r="R16" s="169">
        <f t="shared" si="8"/>
        <v>5.6034438095238093</v>
      </c>
      <c r="S16" s="133" t="str">
        <f t="shared" si="9"/>
        <v/>
      </c>
      <c r="T16" s="105"/>
      <c r="U16" s="130"/>
    </row>
    <row r="17" spans="1:21" x14ac:dyDescent="0.25">
      <c r="F17" s="336"/>
      <c r="G17" s="170" t="s">
        <v>130</v>
      </c>
      <c r="H17" s="158">
        <f t="shared" si="0"/>
        <v>10.3217</v>
      </c>
      <c r="I17" s="174" t="str">
        <f t="shared" si="1"/>
        <v>C</v>
      </c>
      <c r="J17" s="159">
        <f t="shared" si="4"/>
        <v>0.78641523809523806</v>
      </c>
      <c r="K17" s="169">
        <f t="shared" si="5"/>
        <v>0.78641523809523806</v>
      </c>
      <c r="L17" s="134" t="str">
        <f t="shared" si="6"/>
        <v>max=2</v>
      </c>
      <c r="M17" s="336"/>
      <c r="N17" s="170" t="s">
        <v>126</v>
      </c>
      <c r="O17" s="158">
        <f t="shared" si="2"/>
        <v>15.541499999999999</v>
      </c>
      <c r="P17" s="174" t="str">
        <f t="shared" si="3"/>
        <v>T</v>
      </c>
      <c r="Q17" s="159">
        <f t="shared" si="7"/>
        <v>1.1841142857142857</v>
      </c>
      <c r="R17" s="169">
        <f t="shared" si="8"/>
        <v>1.1841142857142857</v>
      </c>
      <c r="S17" s="133" t="str">
        <f t="shared" si="9"/>
        <v>max=2</v>
      </c>
      <c r="T17" s="105"/>
      <c r="U17" s="130"/>
    </row>
    <row r="18" spans="1:21" x14ac:dyDescent="0.25">
      <c r="F18" s="336"/>
      <c r="G18" s="160" t="s">
        <v>116</v>
      </c>
      <c r="H18" s="158">
        <f t="shared" si="0"/>
        <v>73.536900000000003</v>
      </c>
      <c r="I18" s="174" t="str">
        <f t="shared" si="1"/>
        <v>C</v>
      </c>
      <c r="J18" s="159">
        <f t="shared" si="4"/>
        <v>5.602811428571429</v>
      </c>
      <c r="K18" s="169">
        <f t="shared" si="5"/>
        <v>5.602811428571429</v>
      </c>
      <c r="L18" s="134" t="str">
        <f t="shared" si="6"/>
        <v/>
      </c>
      <c r="M18" s="336"/>
      <c r="N18" s="170" t="s">
        <v>129</v>
      </c>
      <c r="O18" s="158">
        <f t="shared" si="2"/>
        <v>22.435299999999998</v>
      </c>
      <c r="P18" s="174" t="str">
        <f t="shared" si="3"/>
        <v>C</v>
      </c>
      <c r="Q18" s="159">
        <f t="shared" si="7"/>
        <v>1.7093561904761903</v>
      </c>
      <c r="R18" s="169">
        <f t="shared" si="8"/>
        <v>1.7093561904761903</v>
      </c>
      <c r="S18" s="133" t="str">
        <f t="shared" si="9"/>
        <v>max=2</v>
      </c>
      <c r="T18" s="105"/>
      <c r="U18" s="130"/>
    </row>
    <row r="19" spans="1:21" x14ac:dyDescent="0.25">
      <c r="F19" s="336" t="s">
        <v>274</v>
      </c>
      <c r="G19" s="170" t="s">
        <v>116</v>
      </c>
      <c r="H19" s="158">
        <f t="shared" si="0"/>
        <v>73.536900000000003</v>
      </c>
      <c r="I19" s="174" t="str">
        <f t="shared" si="1"/>
        <v>C</v>
      </c>
      <c r="J19" s="159">
        <f t="shared" si="4"/>
        <v>5.602811428571429</v>
      </c>
      <c r="K19" s="169">
        <f t="shared" si="5"/>
        <v>5.602811428571429</v>
      </c>
      <c r="L19" s="134" t="str">
        <f t="shared" si="6"/>
        <v/>
      </c>
      <c r="M19" s="336"/>
      <c r="N19" s="160" t="s">
        <v>135</v>
      </c>
      <c r="O19" s="158">
        <f t="shared" si="2"/>
        <v>11.548</v>
      </c>
      <c r="P19" s="174" t="str">
        <f t="shared" si="3"/>
        <v>T</v>
      </c>
      <c r="Q19" s="159">
        <f t="shared" si="7"/>
        <v>0.8798476190476191</v>
      </c>
      <c r="R19" s="169">
        <f t="shared" si="8"/>
        <v>0.8798476190476191</v>
      </c>
      <c r="S19" s="133" t="str">
        <f t="shared" si="9"/>
        <v>max=2</v>
      </c>
      <c r="T19" s="105"/>
      <c r="U19" s="130"/>
    </row>
    <row r="20" spans="1:21" x14ac:dyDescent="0.25">
      <c r="F20" s="336"/>
      <c r="G20" s="170" t="s">
        <v>124</v>
      </c>
      <c r="H20" s="158">
        <f t="shared" si="0"/>
        <v>15.541499999999999</v>
      </c>
      <c r="I20" s="174" t="str">
        <f t="shared" si="1"/>
        <v>T</v>
      </c>
      <c r="J20" s="159">
        <f t="shared" si="4"/>
        <v>1.1841142857142857</v>
      </c>
      <c r="K20" s="169">
        <f t="shared" si="5"/>
        <v>1.1841142857142857</v>
      </c>
      <c r="L20" s="134" t="str">
        <f t="shared" si="6"/>
        <v>max=2</v>
      </c>
      <c r="M20" s="336"/>
      <c r="N20" s="160" t="s">
        <v>119</v>
      </c>
      <c r="O20" s="158">
        <f t="shared" si="2"/>
        <v>69.016599999999997</v>
      </c>
      <c r="P20" s="174" t="str">
        <f t="shared" si="3"/>
        <v>C</v>
      </c>
      <c r="Q20" s="159">
        <f t="shared" si="7"/>
        <v>5.2584076190476186</v>
      </c>
      <c r="R20" s="169">
        <f t="shared" si="8"/>
        <v>5.2584076190476186</v>
      </c>
      <c r="S20" s="133" t="str">
        <f t="shared" si="9"/>
        <v/>
      </c>
      <c r="T20" s="105"/>
      <c r="U20" s="130"/>
    </row>
    <row r="21" spans="1:21" x14ac:dyDescent="0.25">
      <c r="F21" s="336"/>
      <c r="G21" s="170" t="s">
        <v>131</v>
      </c>
      <c r="H21" s="158">
        <f t="shared" si="0"/>
        <v>22.429399999999998</v>
      </c>
      <c r="I21" s="174" t="str">
        <f t="shared" si="1"/>
        <v>C</v>
      </c>
      <c r="J21" s="159">
        <f t="shared" si="4"/>
        <v>1.7089066666666666</v>
      </c>
      <c r="K21" s="169">
        <f t="shared" si="5"/>
        <v>1.7089066666666666</v>
      </c>
      <c r="L21" s="134" t="str">
        <f t="shared" si="6"/>
        <v>max=2</v>
      </c>
      <c r="M21" s="336" t="s">
        <v>283</v>
      </c>
      <c r="N21" s="170" t="s">
        <v>119</v>
      </c>
      <c r="O21" s="158">
        <f t="shared" si="2"/>
        <v>69.016599999999997</v>
      </c>
      <c r="P21" s="174" t="str">
        <f t="shared" si="3"/>
        <v>C</v>
      </c>
      <c r="Q21" s="159">
        <f t="shared" si="7"/>
        <v>5.2584076190476186</v>
      </c>
      <c r="R21" s="169">
        <f t="shared" si="8"/>
        <v>5.2584076190476186</v>
      </c>
      <c r="S21" s="133" t="str">
        <f t="shared" si="9"/>
        <v/>
      </c>
      <c r="T21" s="105"/>
      <c r="U21" s="130"/>
    </row>
    <row r="22" spans="1:21" x14ac:dyDescent="0.25">
      <c r="F22" s="336"/>
      <c r="G22" s="160" t="s">
        <v>133</v>
      </c>
      <c r="H22" s="158">
        <f t="shared" si="0"/>
        <v>11.5488</v>
      </c>
      <c r="I22" s="174" t="str">
        <f t="shared" si="1"/>
        <v>T</v>
      </c>
      <c r="J22" s="159">
        <f t="shared" si="4"/>
        <v>0.87990857142857137</v>
      </c>
      <c r="K22" s="169">
        <f t="shared" si="5"/>
        <v>0.87990857142857137</v>
      </c>
      <c r="L22" s="134" t="str">
        <f t="shared" si="6"/>
        <v>max=2</v>
      </c>
      <c r="M22" s="336"/>
      <c r="N22" s="160" t="s">
        <v>137</v>
      </c>
      <c r="O22" s="158">
        <f t="shared" si="2"/>
        <v>10.3217</v>
      </c>
      <c r="P22" s="174" t="str">
        <f t="shared" si="3"/>
        <v>C</v>
      </c>
      <c r="Q22" s="159">
        <f t="shared" si="7"/>
        <v>0.78641523809523806</v>
      </c>
      <c r="R22" s="169">
        <f t="shared" si="8"/>
        <v>0.78641523809523806</v>
      </c>
      <c r="S22" s="133" t="str">
        <f t="shared" si="9"/>
        <v>max=2</v>
      </c>
      <c r="T22" s="105"/>
      <c r="U22" s="130"/>
    </row>
    <row r="23" spans="1:21" x14ac:dyDescent="0.25">
      <c r="F23" s="336"/>
      <c r="G23" s="160" t="s">
        <v>117</v>
      </c>
      <c r="H23" s="158">
        <f t="shared" si="0"/>
        <v>69.016500000000008</v>
      </c>
      <c r="I23" s="174" t="str">
        <f t="shared" si="1"/>
        <v>C</v>
      </c>
      <c r="J23" s="159">
        <f t="shared" si="4"/>
        <v>5.2584000000000009</v>
      </c>
      <c r="K23" s="169">
        <f t="shared" si="5"/>
        <v>5.2584000000000009</v>
      </c>
      <c r="L23" s="134" t="str">
        <f t="shared" si="6"/>
        <v/>
      </c>
      <c r="M23" s="336"/>
      <c r="N23" s="170" t="s">
        <v>112</v>
      </c>
      <c r="O23" s="158">
        <f t="shared" si="2"/>
        <v>68.046999999999997</v>
      </c>
      <c r="P23" s="174" t="str">
        <f t="shared" si="3"/>
        <v>C</v>
      </c>
      <c r="Q23" s="159">
        <f t="shared" si="7"/>
        <v>5.1845333333333334</v>
      </c>
      <c r="R23" s="169">
        <f t="shared" si="8"/>
        <v>5.1845333333333334</v>
      </c>
      <c r="S23" s="133" t="str">
        <f t="shared" si="9"/>
        <v/>
      </c>
      <c r="T23" s="105"/>
      <c r="U23" s="130"/>
    </row>
    <row r="24" spans="1:21" x14ac:dyDescent="0.25">
      <c r="F24" s="336" t="s">
        <v>280</v>
      </c>
      <c r="G24" s="170" t="s">
        <v>117</v>
      </c>
      <c r="H24" s="158">
        <f t="shared" si="0"/>
        <v>69.016500000000008</v>
      </c>
      <c r="I24" s="174" t="str">
        <f t="shared" si="1"/>
        <v>C</v>
      </c>
      <c r="J24" s="159">
        <f t="shared" si="4"/>
        <v>5.2584000000000009</v>
      </c>
      <c r="K24" s="169">
        <f t="shared" si="5"/>
        <v>5.2584000000000009</v>
      </c>
      <c r="L24" s="134" t="str">
        <f t="shared" si="6"/>
        <v/>
      </c>
      <c r="M24" s="333" t="s">
        <v>284</v>
      </c>
      <c r="N24" s="170" t="s">
        <v>136</v>
      </c>
      <c r="O24" s="158">
        <f t="shared" si="2"/>
        <v>10.3217</v>
      </c>
      <c r="P24" s="174" t="str">
        <f t="shared" si="3"/>
        <v>C</v>
      </c>
      <c r="Q24" s="159">
        <f t="shared" si="7"/>
        <v>0.78641523809523806</v>
      </c>
      <c r="R24" s="169">
        <f t="shared" si="8"/>
        <v>0.78641523809523806</v>
      </c>
      <c r="S24" s="133" t="str">
        <f t="shared" si="9"/>
        <v>max=2</v>
      </c>
      <c r="T24" s="105"/>
      <c r="U24" s="130"/>
    </row>
    <row r="25" spans="1:21" x14ac:dyDescent="0.25">
      <c r="F25" s="336"/>
      <c r="G25" s="160" t="s">
        <v>136</v>
      </c>
      <c r="H25" s="158">
        <f t="shared" si="0"/>
        <v>10.3217</v>
      </c>
      <c r="I25" s="174" t="str">
        <f t="shared" si="1"/>
        <v>C</v>
      </c>
      <c r="J25" s="159">
        <f t="shared" si="4"/>
        <v>0.78641523809523806</v>
      </c>
      <c r="K25" s="169">
        <f t="shared" si="5"/>
        <v>0.78641523809523806</v>
      </c>
      <c r="L25" s="134" t="str">
        <f t="shared" si="6"/>
        <v>max=2</v>
      </c>
      <c r="M25" s="334"/>
      <c r="N25" s="170" t="s">
        <v>133</v>
      </c>
      <c r="O25" s="158">
        <f t="shared" si="2"/>
        <v>11.5488</v>
      </c>
      <c r="P25" s="174" t="str">
        <f t="shared" si="3"/>
        <v>T</v>
      </c>
      <c r="Q25" s="159">
        <f t="shared" si="7"/>
        <v>0.87990857142857137</v>
      </c>
      <c r="R25" s="169">
        <f t="shared" si="8"/>
        <v>0.87990857142857137</v>
      </c>
      <c r="S25" s="133" t="str">
        <f t="shared" si="9"/>
        <v>max=2</v>
      </c>
      <c r="T25" s="105"/>
      <c r="U25" s="130"/>
    </row>
    <row r="26" spans="1:21" x14ac:dyDescent="0.25">
      <c r="F26" s="336"/>
      <c r="G26" s="160" t="s">
        <v>118</v>
      </c>
      <c r="H26" s="158">
        <f t="shared" si="0"/>
        <v>68.040300000000002</v>
      </c>
      <c r="I26" s="174" t="str">
        <f t="shared" si="1"/>
        <v>C</v>
      </c>
      <c r="J26" s="159">
        <f t="shared" si="4"/>
        <v>5.1840228571428577</v>
      </c>
      <c r="K26" s="169">
        <f t="shared" si="5"/>
        <v>5.1840228571428577</v>
      </c>
      <c r="L26" s="134" t="str">
        <f t="shared" si="6"/>
        <v/>
      </c>
      <c r="M26" s="334"/>
      <c r="N26" s="170" t="s">
        <v>132</v>
      </c>
      <c r="O26" s="158">
        <f>VLOOKUP(N26,Design_Stress_Chart_for_Different_Member,12,FALSE)</f>
        <v>41.12</v>
      </c>
      <c r="P26" s="174" t="str">
        <f>LEFT(VLOOKUP(N26,Design_Stress_Chart_for_Different_Member,13,FALSE),1)</f>
        <v>T</v>
      </c>
      <c r="Q26" s="159">
        <f>O26/$C$12</f>
        <v>3.1329523809523807</v>
      </c>
      <c r="R26" s="169">
        <f>Q26</f>
        <v>3.1329523809523807</v>
      </c>
      <c r="S26" s="133" t="str">
        <f>IF(Q26&lt;2,"max=2","")</f>
        <v/>
      </c>
      <c r="T26" s="105"/>
      <c r="U26" s="130"/>
    </row>
    <row r="27" spans="1:21" x14ac:dyDescent="0.25">
      <c r="F27" s="336" t="s">
        <v>62</v>
      </c>
      <c r="G27" s="170" t="s">
        <v>118</v>
      </c>
      <c r="H27" s="158">
        <f t="shared" si="0"/>
        <v>68.040300000000002</v>
      </c>
      <c r="I27" s="174" t="str">
        <f t="shared" si="1"/>
        <v>C</v>
      </c>
      <c r="J27" s="159">
        <f t="shared" si="4"/>
        <v>5.1840228571428577</v>
      </c>
      <c r="K27" s="169">
        <f t="shared" si="5"/>
        <v>5.1840228571428577</v>
      </c>
      <c r="L27" s="134" t="str">
        <f t="shared" si="6"/>
        <v/>
      </c>
      <c r="M27" s="335"/>
      <c r="N27" s="170" t="s">
        <v>125</v>
      </c>
      <c r="O27" s="158">
        <f t="shared" si="2"/>
        <v>29.586600000000001</v>
      </c>
      <c r="P27" s="174" t="str">
        <f t="shared" si="3"/>
        <v>T</v>
      </c>
      <c r="Q27" s="159">
        <f t="shared" si="7"/>
        <v>2.2542171428571427</v>
      </c>
      <c r="R27" s="169">
        <f t="shared" si="8"/>
        <v>2.2542171428571427</v>
      </c>
      <c r="S27" s="133" t="str">
        <f t="shared" si="9"/>
        <v/>
      </c>
      <c r="T27" s="105"/>
      <c r="U27" s="130"/>
    </row>
    <row r="28" spans="1:21" x14ac:dyDescent="0.25">
      <c r="F28" s="336"/>
      <c r="G28" s="160" t="s">
        <v>112</v>
      </c>
      <c r="H28" s="158">
        <f t="shared" si="0"/>
        <v>68.046999999999997</v>
      </c>
      <c r="I28" s="174" t="str">
        <f t="shared" si="1"/>
        <v>C</v>
      </c>
      <c r="J28" s="159">
        <f t="shared" si="4"/>
        <v>5.1845333333333334</v>
      </c>
      <c r="K28" s="169">
        <f t="shared" si="5"/>
        <v>5.1845333333333334</v>
      </c>
      <c r="L28" s="134" t="str">
        <f t="shared" si="6"/>
        <v/>
      </c>
      <c r="M28" s="336" t="s">
        <v>285</v>
      </c>
      <c r="N28" s="170" t="s">
        <v>137</v>
      </c>
      <c r="O28" s="158">
        <f t="shared" si="2"/>
        <v>10.3217</v>
      </c>
      <c r="P28" s="174" t="str">
        <f t="shared" si="3"/>
        <v>C</v>
      </c>
      <c r="Q28" s="159">
        <f t="shared" si="7"/>
        <v>0.78641523809523806</v>
      </c>
      <c r="R28" s="169">
        <f t="shared" si="8"/>
        <v>0.78641523809523806</v>
      </c>
      <c r="S28" s="133" t="str">
        <f t="shared" si="9"/>
        <v>max=2</v>
      </c>
      <c r="T28" s="105"/>
      <c r="U28" s="130"/>
    </row>
    <row r="29" spans="1:21" x14ac:dyDescent="0.25">
      <c r="F29" s="336"/>
      <c r="G29" s="160" t="s">
        <v>132</v>
      </c>
      <c r="H29" s="158">
        <f t="shared" si="0"/>
        <v>41.12</v>
      </c>
      <c r="I29" s="174" t="str">
        <f t="shared" si="1"/>
        <v>T</v>
      </c>
      <c r="J29" s="159">
        <f t="shared" si="4"/>
        <v>3.1329523809523807</v>
      </c>
      <c r="K29" s="169">
        <f t="shared" si="5"/>
        <v>3.1329523809523807</v>
      </c>
      <c r="L29" s="134" t="str">
        <f t="shared" si="6"/>
        <v/>
      </c>
      <c r="M29" s="336"/>
      <c r="N29" s="170" t="s">
        <v>135</v>
      </c>
      <c r="O29" s="158">
        <f t="shared" si="2"/>
        <v>11.548</v>
      </c>
      <c r="P29" s="174" t="str">
        <f t="shared" si="3"/>
        <v>T</v>
      </c>
      <c r="Q29" s="159">
        <f t="shared" si="7"/>
        <v>0.8798476190476191</v>
      </c>
      <c r="R29" s="169">
        <f t="shared" si="8"/>
        <v>0.8798476190476191</v>
      </c>
      <c r="S29" s="133" t="str">
        <f t="shared" si="9"/>
        <v>max=2</v>
      </c>
      <c r="T29" s="105"/>
      <c r="U29" s="130"/>
    </row>
    <row r="30" spans="1:21" x14ac:dyDescent="0.25">
      <c r="F30" s="336"/>
      <c r="G30" s="170" t="s">
        <v>111</v>
      </c>
      <c r="H30" s="158">
        <f t="shared" si="0"/>
        <v>3.9</v>
      </c>
      <c r="I30" s="174" t="str">
        <f t="shared" si="1"/>
        <v/>
      </c>
      <c r="J30" s="159">
        <f t="shared" si="4"/>
        <v>0.29714285714285715</v>
      </c>
      <c r="K30" s="169">
        <f t="shared" si="5"/>
        <v>0.29714285714285715</v>
      </c>
      <c r="L30" s="134" t="str">
        <f t="shared" si="6"/>
        <v>max=2</v>
      </c>
      <c r="M30" s="336"/>
      <c r="N30" s="170" t="s">
        <v>134</v>
      </c>
      <c r="O30" s="158">
        <f t="shared" si="2"/>
        <v>29.586200000000002</v>
      </c>
      <c r="P30" s="174" t="str">
        <f t="shared" si="3"/>
        <v>T</v>
      </c>
      <c r="Q30" s="159">
        <f t="shared" si="7"/>
        <v>2.254186666666667</v>
      </c>
      <c r="R30" s="169">
        <f t="shared" si="8"/>
        <v>2.254186666666667</v>
      </c>
      <c r="S30" s="133" t="str">
        <f t="shared" si="9"/>
        <v/>
      </c>
      <c r="T30" s="105"/>
      <c r="U30" s="130"/>
    </row>
    <row r="31" spans="1:21" x14ac:dyDescent="0.25">
      <c r="F31" s="336"/>
      <c r="G31" s="160" t="s">
        <v>127</v>
      </c>
      <c r="H31" s="158">
        <f t="shared" si="0"/>
        <v>41.120400000000004</v>
      </c>
      <c r="I31" s="174" t="str">
        <f t="shared" si="1"/>
        <v>T</v>
      </c>
      <c r="J31" s="159">
        <f t="shared" si="4"/>
        <v>3.1329828571428573</v>
      </c>
      <c r="K31" s="169">
        <f t="shared" si="5"/>
        <v>3.1329828571428573</v>
      </c>
      <c r="L31" s="190" t="str">
        <f t="shared" si="6"/>
        <v/>
      </c>
      <c r="M31" s="333"/>
      <c r="N31" s="197" t="s">
        <v>127</v>
      </c>
      <c r="O31" s="189">
        <f t="shared" si="2"/>
        <v>41.120400000000004</v>
      </c>
      <c r="P31" s="198" t="str">
        <f t="shared" si="3"/>
        <v>T</v>
      </c>
      <c r="Q31" s="199">
        <f t="shared" si="7"/>
        <v>3.1329828571428573</v>
      </c>
      <c r="R31" s="200">
        <f t="shared" si="8"/>
        <v>3.1329828571428573</v>
      </c>
      <c r="S31" s="133" t="str">
        <f t="shared" si="9"/>
        <v/>
      </c>
      <c r="T31" s="105"/>
      <c r="U31" s="130"/>
    </row>
    <row r="32" spans="1:21" s="196" customFormat="1" x14ac:dyDescent="0.25">
      <c r="A32" s="127"/>
      <c r="B32" s="127"/>
      <c r="C32" s="127"/>
      <c r="D32" s="127"/>
      <c r="E32" s="127"/>
      <c r="F32" s="127"/>
      <c r="G32" s="131"/>
      <c r="H32" s="131"/>
      <c r="I32" s="172"/>
      <c r="J32" s="129"/>
      <c r="K32" s="129"/>
      <c r="L32" s="206"/>
      <c r="M32" s="191"/>
      <c r="N32" s="192"/>
      <c r="O32" s="192"/>
      <c r="P32" s="193"/>
      <c r="Q32" s="194"/>
      <c r="R32" s="195"/>
      <c r="S32" s="192"/>
      <c r="T32" s="202"/>
    </row>
    <row r="33" spans="6:19" hidden="1" x14ac:dyDescent="0.25">
      <c r="M33" s="201"/>
      <c r="N33" s="202"/>
      <c r="O33" s="202"/>
      <c r="P33" s="203"/>
      <c r="Q33" s="204"/>
      <c r="R33" s="205"/>
      <c r="S33" s="202"/>
    </row>
    <row r="37" spans="6:19" hidden="1" x14ac:dyDescent="0.25">
      <c r="F37" s="132"/>
      <c r="I37" s="127"/>
    </row>
    <row r="39" spans="6:19" hidden="1" x14ac:dyDescent="0.25">
      <c r="P39" s="127"/>
      <c r="Q39" s="127"/>
      <c r="R39" s="127"/>
    </row>
  </sheetData>
  <sheetProtection selectLockedCells="1"/>
  <mergeCells count="16">
    <mergeCell ref="F3:F4"/>
    <mergeCell ref="F5:F8"/>
    <mergeCell ref="F9:F12"/>
    <mergeCell ref="F13:F15"/>
    <mergeCell ref="F16:F18"/>
    <mergeCell ref="M3:M6"/>
    <mergeCell ref="M11:M12"/>
    <mergeCell ref="M13:M15"/>
    <mergeCell ref="M16:M20"/>
    <mergeCell ref="M21:M23"/>
    <mergeCell ref="M24:M27"/>
    <mergeCell ref="M7:M10"/>
    <mergeCell ref="F19:F23"/>
    <mergeCell ref="F24:F26"/>
    <mergeCell ref="F27:F31"/>
    <mergeCell ref="M28:M31"/>
  </mergeCells>
  <conditionalFormatting sqref="L3:L31 S3:S33">
    <cfRule type="cellIs" dxfId="2" priority="3" operator="equal">
      <formula>"max=2"</formula>
    </cfRule>
  </conditionalFormatting>
  <conditionalFormatting sqref="S3:S33">
    <cfRule type="cellIs" dxfId="1" priority="2" operator="equal">
      <formula>"""max=2"""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5"/>
  <sheetViews>
    <sheetView showGridLines="0" topLeftCell="C1" workbookViewId="0">
      <selection activeCell="H7" sqref="H7"/>
    </sheetView>
  </sheetViews>
  <sheetFormatPr defaultColWidth="9.140625" defaultRowHeight="15.75" x14ac:dyDescent="0.25"/>
  <cols>
    <col min="1" max="1" width="29" style="127" customWidth="1"/>
    <col min="2" max="2" width="14.140625" style="127" customWidth="1"/>
    <col min="3" max="3" width="10.140625" style="127" bestFit="1" customWidth="1"/>
    <col min="4" max="4" width="9.140625" style="127"/>
    <col min="5" max="5" width="11.7109375" style="127" customWidth="1"/>
    <col min="6" max="6" width="5.7109375" style="127" customWidth="1"/>
    <col min="7" max="7" width="40.140625" style="127" customWidth="1"/>
    <col min="8" max="8" width="16.5703125" style="127" customWidth="1"/>
    <col min="9" max="9" width="5.42578125" style="127" customWidth="1"/>
    <col min="10" max="10" width="9.140625" style="127"/>
    <col min="11" max="11" width="36.85546875" style="127" customWidth="1"/>
    <col min="12" max="12" width="25.5703125" style="127" customWidth="1"/>
    <col min="13" max="13" width="9.140625" style="127"/>
    <col min="14" max="14" width="9.140625" style="185"/>
    <col min="15" max="18" width="9.140625" style="127"/>
    <col min="19" max="19" width="3" style="127" customWidth="1"/>
    <col min="20" max="20" width="23.140625" style="127" customWidth="1"/>
    <col min="21" max="21" width="13.140625" style="127" bestFit="1" customWidth="1"/>
    <col min="22" max="16384" width="9.140625" style="127"/>
  </cols>
  <sheetData>
    <row r="1" spans="1:22" x14ac:dyDescent="0.25">
      <c r="A1" s="39" t="s">
        <v>317</v>
      </c>
      <c r="B1" s="39"/>
      <c r="C1" s="39"/>
      <c r="D1" s="39"/>
      <c r="E1" s="39"/>
      <c r="G1" s="39" t="s">
        <v>326</v>
      </c>
      <c r="H1" s="39"/>
      <c r="I1" s="39"/>
      <c r="K1" s="39" t="s">
        <v>342</v>
      </c>
      <c r="L1" s="39"/>
      <c r="M1" s="39"/>
      <c r="N1" s="184"/>
      <c r="T1" s="39" t="s">
        <v>361</v>
      </c>
      <c r="U1" s="39"/>
      <c r="V1" s="39"/>
    </row>
    <row r="2" spans="1:22" x14ac:dyDescent="0.25">
      <c r="A2" s="176"/>
      <c r="B2" s="176"/>
      <c r="C2" s="175" t="s">
        <v>295</v>
      </c>
      <c r="D2" s="175" t="s">
        <v>296</v>
      </c>
      <c r="E2" s="175" t="s">
        <v>297</v>
      </c>
      <c r="G2" s="178" t="s">
        <v>327</v>
      </c>
      <c r="H2" s="178" t="s">
        <v>328</v>
      </c>
      <c r="I2" s="178"/>
      <c r="K2" s="181" t="s">
        <v>343</v>
      </c>
      <c r="L2" s="181">
        <v>2000</v>
      </c>
      <c r="M2" s="181" t="s">
        <v>344</v>
      </c>
      <c r="N2" s="130"/>
      <c r="O2" s="186" t="s">
        <v>352</v>
      </c>
      <c r="P2" s="186"/>
      <c r="Q2" s="186"/>
      <c r="R2" s="186"/>
      <c r="T2" s="178" t="s">
        <v>362</v>
      </c>
      <c r="U2" s="178">
        <v>160</v>
      </c>
      <c r="V2" s="178" t="s">
        <v>344</v>
      </c>
    </row>
    <row r="3" spans="1:22" x14ac:dyDescent="0.25">
      <c r="A3" s="176" t="s">
        <v>319</v>
      </c>
      <c r="B3" s="176"/>
      <c r="C3" s="188">
        <f>Design_Stress_Chart!B38</f>
        <v>19.094999999999999</v>
      </c>
      <c r="D3" s="188">
        <f>Design_Stress_Chart!B39</f>
        <v>19.094999999999999</v>
      </c>
      <c r="E3" s="188">
        <f>Design_Stress_Chart!B40</f>
        <v>0</v>
      </c>
      <c r="G3" s="178" t="s">
        <v>329</v>
      </c>
      <c r="H3" s="178">
        <v>10</v>
      </c>
      <c r="I3" s="178" t="s">
        <v>30</v>
      </c>
      <c r="K3" s="181" t="s">
        <v>345</v>
      </c>
      <c r="L3" s="181">
        <f>0.25*L2</f>
        <v>500</v>
      </c>
      <c r="M3" s="181"/>
      <c r="N3" s="130"/>
      <c r="O3" s="187" t="s">
        <v>353</v>
      </c>
      <c r="P3" s="187">
        <f>$L$9*((POWER(3,2)/2))</f>
        <v>1.6167951379569714</v>
      </c>
      <c r="Q3" s="187" t="s">
        <v>354</v>
      </c>
      <c r="T3" s="178" t="s">
        <v>363</v>
      </c>
      <c r="U3" s="178">
        <f>ABS(SMALL(C4:D9,1))-LARGE(C3:D3,1)</f>
        <v>4.0549999999999997</v>
      </c>
      <c r="V3" s="178" t="s">
        <v>364</v>
      </c>
    </row>
    <row r="4" spans="1:22" x14ac:dyDescent="0.25">
      <c r="A4" s="176" t="s">
        <v>318</v>
      </c>
      <c r="B4" s="176" t="s">
        <v>320</v>
      </c>
      <c r="C4" s="116">
        <v>24.44</v>
      </c>
      <c r="D4" s="117">
        <v>9.4</v>
      </c>
      <c r="E4" s="117">
        <v>16.920000000000002</v>
      </c>
      <c r="G4" s="178" t="s">
        <v>330</v>
      </c>
      <c r="H4" s="178">
        <f>3/4</f>
        <v>0.75</v>
      </c>
      <c r="I4" s="178" t="s">
        <v>30</v>
      </c>
      <c r="K4" s="181" t="s">
        <v>346</v>
      </c>
      <c r="L4" s="181">
        <f>(H12*1000)/L3</f>
        <v>93.414830193069449</v>
      </c>
      <c r="M4" s="181" t="s">
        <v>64</v>
      </c>
      <c r="N4" s="130"/>
      <c r="O4" s="187" t="s">
        <v>355</v>
      </c>
      <c r="P4" s="187">
        <f>$L$9*((POWER(5.625,2)/2))</f>
        <v>5.6840454068799771</v>
      </c>
      <c r="Q4" s="187" t="s">
        <v>354</v>
      </c>
      <c r="T4" s="178" t="s">
        <v>365</v>
      </c>
      <c r="U4" s="178">
        <v>1</v>
      </c>
      <c r="V4" s="178" t="s">
        <v>30</v>
      </c>
    </row>
    <row r="5" spans="1:22" x14ac:dyDescent="0.25">
      <c r="A5" s="176" t="s">
        <v>318</v>
      </c>
      <c r="B5" s="176" t="s">
        <v>321</v>
      </c>
      <c r="C5" s="116">
        <v>9.4</v>
      </c>
      <c r="D5" s="117">
        <v>24.44</v>
      </c>
      <c r="E5" s="117">
        <v>-16.920000000000002</v>
      </c>
      <c r="G5" s="178" t="s">
        <v>331</v>
      </c>
      <c r="H5" s="178">
        <v>15</v>
      </c>
      <c r="I5" s="178" t="s">
        <v>333</v>
      </c>
      <c r="K5" s="181" t="s">
        <v>347</v>
      </c>
      <c r="L5" s="182">
        <f>L4/10</f>
        <v>9.3414830193069456</v>
      </c>
      <c r="M5" s="181" t="s">
        <v>30</v>
      </c>
      <c r="N5" s="130"/>
      <c r="O5" s="187" t="s">
        <v>356</v>
      </c>
      <c r="P5" s="187">
        <f>$L$9*((POWER(6,2)/2))</f>
        <v>6.4671805518278855</v>
      </c>
      <c r="Q5" s="187" t="s">
        <v>354</v>
      </c>
      <c r="T5" s="178" t="s">
        <v>366</v>
      </c>
      <c r="U5" s="178">
        <f>ROUND((U3*1000)/(PI()*U4*U2),2)</f>
        <v>8.07</v>
      </c>
      <c r="V5" s="178" t="s">
        <v>30</v>
      </c>
    </row>
    <row r="6" spans="1:22" x14ac:dyDescent="0.25">
      <c r="A6" s="176" t="s">
        <v>322</v>
      </c>
      <c r="B6" s="176" t="s">
        <v>323</v>
      </c>
      <c r="C6" s="116">
        <v>-20.59</v>
      </c>
      <c r="D6" s="117">
        <v>-23.15</v>
      </c>
      <c r="E6" s="117">
        <v>2.88</v>
      </c>
      <c r="G6" s="178" t="s">
        <v>332</v>
      </c>
      <c r="H6" s="178">
        <v>40</v>
      </c>
      <c r="I6" s="178" t="s">
        <v>333</v>
      </c>
      <c r="K6" s="181" t="s">
        <v>348</v>
      </c>
      <c r="L6" s="181" t="str">
        <f>_xlfn.CONCAT(ROUND(L5,0)," ","in"," ","X"," ","10"," ","in")</f>
        <v>9 in X 10 in</v>
      </c>
      <c r="M6" s="181"/>
      <c r="N6" s="130"/>
      <c r="O6" s="39" t="s">
        <v>357</v>
      </c>
      <c r="P6" s="39"/>
      <c r="Q6" s="39"/>
      <c r="R6" s="39"/>
      <c r="T6" s="178" t="s">
        <v>367</v>
      </c>
      <c r="U6" s="178">
        <f>U5/4</f>
        <v>2.0175000000000001</v>
      </c>
      <c r="V6" s="178" t="s">
        <v>30</v>
      </c>
    </row>
    <row r="7" spans="1:22" x14ac:dyDescent="0.25">
      <c r="A7" s="176" t="s">
        <v>322</v>
      </c>
      <c r="B7" s="176" t="s">
        <v>324</v>
      </c>
      <c r="C7" s="116">
        <v>-23.15</v>
      </c>
      <c r="D7" s="117">
        <v>-20.59</v>
      </c>
      <c r="E7" s="117">
        <v>-2.88</v>
      </c>
      <c r="G7" s="178" t="s">
        <v>334</v>
      </c>
      <c r="H7" s="178">
        <f>'Design of Rivet'!C11</f>
        <v>13.125</v>
      </c>
      <c r="I7" s="178" t="s">
        <v>264</v>
      </c>
      <c r="K7" s="181" t="s">
        <v>349</v>
      </c>
      <c r="L7" s="181">
        <f>ROUND((7/16)+2*(3+1.5+1.5),0)+1</f>
        <v>13</v>
      </c>
      <c r="M7" s="181"/>
      <c r="N7" s="130"/>
      <c r="O7" s="187" t="s">
        <v>358</v>
      </c>
      <c r="P7" s="187">
        <f>SQRT((6*P3)/(LEFT($L$8,2)*$H$5))</f>
        <v>0.22304157169991504</v>
      </c>
      <c r="Q7" s="187" t="s">
        <v>30</v>
      </c>
      <c r="R7" s="127" t="s">
        <v>61</v>
      </c>
      <c r="T7" s="178" t="s">
        <v>368</v>
      </c>
      <c r="U7" s="207">
        <f>ROUND((3/8)+LARGE(P7:P9,1)+U6,0)</f>
        <v>3</v>
      </c>
      <c r="V7" s="178" t="s">
        <v>30</v>
      </c>
    </row>
    <row r="8" spans="1:22" x14ac:dyDescent="0.25">
      <c r="A8" s="176" t="s">
        <v>325</v>
      </c>
      <c r="B8" s="176" t="s">
        <v>323</v>
      </c>
      <c r="C8" s="116">
        <v>4.16</v>
      </c>
      <c r="D8" s="117">
        <v>1.6</v>
      </c>
      <c r="E8" s="117">
        <v>2.88</v>
      </c>
      <c r="G8" s="178" t="s">
        <v>335</v>
      </c>
      <c r="H8" s="178">
        <f>'Design of Rivet'!C10</f>
        <v>13.253594007331939</v>
      </c>
      <c r="I8" s="178" t="s">
        <v>264</v>
      </c>
      <c r="K8" s="181" t="s">
        <v>350</v>
      </c>
      <c r="L8" s="181" t="str">
        <f>_xlfn.CONCAT(L7," ","in"," ","X"," ","10"," ","in")</f>
        <v>13 in X 10 in</v>
      </c>
      <c r="M8" s="181"/>
      <c r="N8" s="130"/>
      <c r="O8" s="187" t="s">
        <v>359</v>
      </c>
      <c r="P8" s="187">
        <f>SQRT((6*P4)/(LEFT($L$8,2)*$H$5))</f>
        <v>0.41820294693734067</v>
      </c>
      <c r="Q8" s="187" t="s">
        <v>30</v>
      </c>
    </row>
    <row r="9" spans="1:22" x14ac:dyDescent="0.25">
      <c r="A9" s="176" t="s">
        <v>325</v>
      </c>
      <c r="B9" s="176" t="s">
        <v>324</v>
      </c>
      <c r="C9" s="116">
        <v>1.6</v>
      </c>
      <c r="D9" s="117">
        <v>4.16</v>
      </c>
      <c r="E9" s="117">
        <v>-2.88</v>
      </c>
      <c r="G9" s="178" t="s">
        <v>336</v>
      </c>
      <c r="H9" s="178">
        <f>SMALL(H7:H8,1)</f>
        <v>13.125</v>
      </c>
      <c r="I9" s="178" t="s">
        <v>264</v>
      </c>
      <c r="K9" s="181" t="s">
        <v>351</v>
      </c>
      <c r="L9" s="183">
        <f>H12/(LEFT(L8,2)*MID(L8,FIND("X",L8)+2,2))</f>
        <v>0.35928780843488251</v>
      </c>
      <c r="M9" s="181"/>
      <c r="N9" s="130"/>
      <c r="O9" s="187" t="s">
        <v>360</v>
      </c>
      <c r="P9" s="187">
        <f>SQRT((6*P5)/(LEFT($L$8,2)*$H$5))</f>
        <v>0.44608314339983007</v>
      </c>
      <c r="Q9" s="187" t="s">
        <v>30</v>
      </c>
    </row>
    <row r="10" spans="1:22" x14ac:dyDescent="0.25">
      <c r="G10" s="178" t="s">
        <v>337</v>
      </c>
      <c r="H10" s="178">
        <f>LARGE(C3:D3,1)+LARGE(C4:D9,1)</f>
        <v>43.534999999999997</v>
      </c>
      <c r="I10" s="178" t="s">
        <v>264</v>
      </c>
    </row>
    <row r="11" spans="1:22" x14ac:dyDescent="0.25">
      <c r="G11" s="178" t="s">
        <v>338</v>
      </c>
      <c r="H11" s="178">
        <f>LARGE(E3:E9,1)</f>
        <v>16.920000000000002</v>
      </c>
      <c r="I11" s="178" t="s">
        <v>264</v>
      </c>
    </row>
    <row r="12" spans="1:22" x14ac:dyDescent="0.25">
      <c r="G12" s="178" t="s">
        <v>339</v>
      </c>
      <c r="H12" s="178">
        <f>SQRT(POWER(H10,2)+POWER(H11,2))</f>
        <v>46.707415096534724</v>
      </c>
      <c r="I12" s="178" t="s">
        <v>264</v>
      </c>
    </row>
    <row r="13" spans="1:22" x14ac:dyDescent="0.25">
      <c r="G13" s="179" t="s">
        <v>340</v>
      </c>
      <c r="H13" s="180">
        <f>H12/H9</f>
        <v>3.5586601978312169</v>
      </c>
      <c r="I13" s="178"/>
    </row>
    <row r="14" spans="1:22" ht="15" customHeight="1" x14ac:dyDescent="0.25">
      <c r="G14" s="337" t="s">
        <v>341</v>
      </c>
      <c r="H14" s="337"/>
      <c r="I14" s="337"/>
    </row>
    <row r="15" spans="1:22" x14ac:dyDescent="0.25">
      <c r="G15" s="177"/>
      <c r="H15" s="177"/>
    </row>
  </sheetData>
  <sheetProtection selectLockedCells="1"/>
  <mergeCells count="1">
    <mergeCell ref="G14:I14"/>
  </mergeCells>
  <conditionalFormatting sqref="C2:E2">
    <cfRule type="duplicateValues" dxfId="0" priority="1"/>
  </conditionalFormatting>
  <pageMargins left="0.7" right="0.7" top="0.75" bottom="0.75" header="0.3" footer="0.3"/>
  <pageSetup orientation="portrait" horizontalDpi="1200" verticalDpi="1200" r:id="rId1"/>
  <ignoredErrors>
    <ignoredError sqref="P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Instruction</vt:lpstr>
      <vt:lpstr>Chap-7(097)</vt:lpstr>
      <vt:lpstr>Design_Stress_Chart</vt:lpstr>
      <vt:lpstr>Section_Chart</vt:lpstr>
      <vt:lpstr>Design of Rivet</vt:lpstr>
      <vt:lpstr>Design_of_Support</vt:lpstr>
      <vt:lpstr>Area</vt:lpstr>
      <vt:lpstr>Baic_Wind_Speed</vt:lpstr>
      <vt:lpstr>Design_Stress_Chart_for_Different_Member</vt:lpstr>
      <vt:lpstr>Member</vt:lpstr>
      <vt:lpstr>Section_Chart</vt:lpstr>
      <vt:lpstr>Size</vt:lpstr>
      <vt:lpstr>Slenderness_Ratio_based_on_Type</vt:lpstr>
      <vt:lpstr>Thickness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Md. Mahfuzur Rahman</dc:creator>
  <cp:lastModifiedBy>Rashadul Islam</cp:lastModifiedBy>
  <dcterms:created xsi:type="dcterms:W3CDTF">2021-04-27T17:42:48Z</dcterms:created>
  <dcterms:modified xsi:type="dcterms:W3CDTF">2022-06-16T21:10:03Z</dcterms:modified>
</cp:coreProperties>
</file>